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1720" windowHeight="8835"/>
  </bookViews>
  <sheets>
    <sheet name="1-й год" sheetId="3" r:id="rId1"/>
  </sheets>
  <definedNames>
    <definedName name="_xlnm.Print_Titles" localSheetId="0">'1-й год'!$9:$10</definedName>
  </definedNames>
  <calcPr calcId="124519"/>
</workbook>
</file>

<file path=xl/calcChain.xml><?xml version="1.0" encoding="utf-8"?>
<calcChain xmlns="http://schemas.openxmlformats.org/spreadsheetml/2006/main">
  <c r="AB305" i="3"/>
  <c r="AB304"/>
  <c r="AB303"/>
  <c r="AB302"/>
  <c r="AB301"/>
  <c r="AB300"/>
  <c r="AB299"/>
  <c r="AB298"/>
  <c r="AB297"/>
  <c r="AB296"/>
  <c r="AB295"/>
  <c r="AB294"/>
  <c r="AB293"/>
  <c r="AB292"/>
  <c r="AB291"/>
  <c r="AB290"/>
  <c r="AB289"/>
  <c r="AB288"/>
  <c r="AB287"/>
  <c r="AB286"/>
  <c r="AB285"/>
  <c r="AB284"/>
  <c r="AB283"/>
  <c r="AB282"/>
  <c r="AB281"/>
  <c r="AB280"/>
  <c r="AB279"/>
  <c r="AB278"/>
  <c r="AB277"/>
  <c r="AB276"/>
  <c r="AB275"/>
  <c r="AB274"/>
  <c r="AB273"/>
  <c r="AB272"/>
  <c r="AB271"/>
  <c r="AB270"/>
  <c r="AB269"/>
  <c r="AB268"/>
  <c r="AB267"/>
  <c r="AB266"/>
  <c r="AB265"/>
  <c r="AB264"/>
  <c r="AB263"/>
  <c r="AB262"/>
  <c r="AB261"/>
  <c r="AB260"/>
  <c r="AB259"/>
  <c r="AB258"/>
  <c r="AB257"/>
  <c r="AB256"/>
  <c r="AB255"/>
  <c r="AB254"/>
  <c r="AB253"/>
  <c r="AB252"/>
  <c r="AB251"/>
  <c r="AB250"/>
  <c r="AB249"/>
  <c r="AB248"/>
  <c r="AB247"/>
  <c r="AB246"/>
  <c r="AB245"/>
  <c r="AB244"/>
  <c r="AB243"/>
  <c r="AB242"/>
  <c r="AB241"/>
  <c r="AB240"/>
  <c r="AB239"/>
  <c r="AB238"/>
  <c r="AB237"/>
  <c r="AB236"/>
  <c r="AB235"/>
  <c r="AB234"/>
  <c r="AB233"/>
  <c r="AB232"/>
  <c r="AB231"/>
  <c r="AB230"/>
  <c r="AB229"/>
  <c r="AB228"/>
  <c r="AB227"/>
  <c r="AB226"/>
  <c r="AB225"/>
  <c r="AB224"/>
  <c r="AB223"/>
  <c r="AB222"/>
  <c r="AB221"/>
  <c r="AB220"/>
  <c r="AB219"/>
  <c r="AB218"/>
  <c r="AB217"/>
  <c r="AB216"/>
  <c r="AB215"/>
  <c r="AB214"/>
  <c r="AB213"/>
  <c r="AB212"/>
  <c r="AB211"/>
  <c r="AB210"/>
  <c r="AB209"/>
  <c r="AB208"/>
  <c r="AB207"/>
  <c r="AB206"/>
  <c r="AB205"/>
  <c r="AB204"/>
  <c r="AB203"/>
  <c r="AB202"/>
  <c r="AB201"/>
  <c r="AB200"/>
  <c r="AB199"/>
  <c r="AB198"/>
  <c r="AB197"/>
  <c r="AB196"/>
  <c r="AB195"/>
  <c r="AB194"/>
  <c r="AB193"/>
  <c r="AB192"/>
  <c r="AB191"/>
  <c r="AB190"/>
  <c r="AB189"/>
  <c r="AB188"/>
  <c r="AB187"/>
  <c r="AB186"/>
  <c r="AB185"/>
  <c r="AB184"/>
  <c r="AB183"/>
  <c r="AB182"/>
  <c r="AB181"/>
  <c r="AB180"/>
  <c r="AB179"/>
  <c r="AB178"/>
  <c r="AB177"/>
  <c r="AB176"/>
  <c r="AB175"/>
  <c r="AB174"/>
  <c r="AB173"/>
  <c r="AB172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A306" l="1"/>
  <c r="Z306"/>
  <c r="AB306" l="1"/>
</calcChain>
</file>

<file path=xl/sharedStrings.xml><?xml version="1.0" encoding="utf-8"?>
<sst xmlns="http://schemas.openxmlformats.org/spreadsheetml/2006/main" count="3268" uniqueCount="291">
  <si>
    <t>Рз</t>
  </si>
  <si>
    <t>ПР</t>
  </si>
  <si>
    <t>ЦСР</t>
  </si>
  <si>
    <t>ВР</t>
  </si>
  <si>
    <t>Код расхода</t>
  </si>
  <si>
    <t>КОСГУ</t>
  </si>
  <si>
    <t>Наименование</t>
  </si>
  <si>
    <t>Доп.ФК</t>
  </si>
  <si>
    <t>Доп.ЭК</t>
  </si>
  <si>
    <t>к решению Октябрьского районного</t>
  </si>
  <si>
    <t>Совета народных депутатов</t>
  </si>
  <si>
    <t/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</si>
  <si>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</si>
  <si>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</si>
  <si>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</si>
  <si>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</si>
  <si>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</si>
  <si>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</si>
  <si>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</si>
  <si>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</si>
  <si>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</si>
  <si>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</si>
  <si>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</si>
  <si>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</si>
  <si>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</si>
  <si>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</si>
  <si>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</si>
  <si>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</si>
  <si>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</si>
  <si>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</si>
  <si>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</si>
  <si>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</si>
  <si>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</si>
  <si>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</si>
  <si>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</si>
  <si>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</si>
  <si>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</si>
  <si>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</si>
  <si>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</si>
  <si>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</si>
  <si>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</si>
  <si>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</si>
  <si>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</si>
  <si>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</si>
  <si>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</si>
  <si>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</si>
  <si>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</si>
  <si>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Расходы за услуги технического надзора в части строительного контроля</t>
  </si>
  <si>
    <t>77 7 7605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</si>
  <si>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</si>
  <si>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</si>
  <si>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</si>
  <si>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</si>
  <si>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</si>
  <si>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</si>
  <si>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</si>
  <si>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</si>
  <si>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НАЦИОНАЛЬНАЯ ЭКОНОМИКА</t>
  </si>
  <si>
    <t>Сельское хозяйство и рыболовство</t>
  </si>
  <si>
    <t>05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</si>
  <si>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</si>
  <si>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</si>
  <si>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</si>
  <si>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</si>
  <si>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</si>
  <si>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</si>
  <si>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Транспорт</t>
  </si>
  <si>
    <t>08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</si>
  <si>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</si>
  <si>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</si>
  <si>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</si>
  <si>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</si>
  <si>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</si>
  <si>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Другие вопросы в области национальной экономики</t>
  </si>
  <si>
    <t>12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</si>
  <si>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</si>
  <si>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</si>
  <si>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</si>
  <si>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</si>
  <si>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строительства (средства фонда)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</si>
  <si>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</si>
  <si>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</si>
  <si>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</si>
  <si>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</si>
  <si>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</si>
  <si>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Коммунальное хозяйство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</si>
  <si>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</si>
  <si>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</si>
  <si>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</si>
  <si>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</si>
  <si>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</si>
  <si>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</si>
  <si>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</si>
  <si>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</si>
  <si>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</si>
  <si>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</si>
  <si>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</si>
  <si>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</si>
  <si>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</si>
  <si>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</si>
  <si>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</si>
  <si>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</si>
  <si>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</si>
  <si>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</si>
  <si>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</si>
  <si>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</si>
  <si>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</si>
  <si>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</si>
  <si>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</si>
  <si>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</si>
  <si>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</si>
  <si>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</si>
  <si>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</si>
  <si>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</si>
  <si>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</si>
  <si>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и иные выплаты населению</t>
  </si>
  <si>
    <t>300</t>
  </si>
  <si>
    <t>Социальное обеспечение населения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</si>
  <si>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</si>
  <si>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</si>
  <si>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</si>
  <si>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</si>
  <si>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</si>
  <si>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</si>
  <si>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Расходы на мероприятия по привлечению молодых специалистов в учреждения здравоохранения</t>
  </si>
  <si>
    <t>77 7 7502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</si>
  <si>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</si>
  <si>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88 8 7011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</si>
  <si>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</si>
  <si>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</si>
  <si>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</si>
  <si>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</si>
  <si>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</si>
  <si>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</si>
  <si>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</si>
  <si>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</si>
  <si>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</si>
  <si>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99 9 5020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</si>
  <si>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</si>
  <si>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</si>
  <si>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</si>
  <si>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</si>
  <si>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</si>
  <si>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</si>
  <si>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</si>
  <si>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</si>
  <si>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</si>
  <si>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</si>
  <si>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 района</t>
  </si>
  <si>
    <t>11 1 0772</t>
  </si>
  <si>
    <t>Расходы на обеспечение деятельности по формированию и исполнению бюджетов сельсоветов</t>
  </si>
  <si>
    <t>11 1 0773</t>
  </si>
  <si>
    <t>Обеспечение проведения выборов и референдумов</t>
  </si>
  <si>
    <t>Финансирование расходов, связанных с материально-техническим обеспечением выборов в представительные органы вновь образованных муниципальных образований в рамках подпрограммы «Повышение эффективности управления государственными финансами и государственным долгом Амурской области»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</si>
  <si>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88 8 8760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</si>
  <si>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</si>
  <si>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</si>
  <si>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</si>
  <si>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</si>
  <si>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</si>
  <si>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</si>
  <si>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</si>
  <si>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</si>
  <si>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</si>
  <si>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</si>
  <si>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</si>
  <si>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</si>
  <si>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</si>
  <si>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</si>
  <si>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</si>
  <si>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</si>
  <si>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Межбюджетные трансферты</t>
  </si>
  <si>
    <t>500</t>
  </si>
  <si>
    <t>Прочие межбюджетные трансферты общего характера</t>
  </si>
  <si>
    <t>Межбюджетный трансферт на поддержку мер по обеспечению сбалансированности бюджетов поселений</t>
  </si>
  <si>
    <t>11 1 7301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</si>
  <si>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</si>
  <si>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</si>
  <si>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</si>
  <si>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</si>
  <si>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77 7 0774</t>
  </si>
  <si>
    <t>ОТДЕЛ ОБРАЗОВАНИЯ АДМИНИСТРАЦИИ ОКТЯБРЬСКОГО РАЙОНА</t>
  </si>
  <si>
    <t>008</t>
  </si>
  <si>
    <t>Дошкольное образование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</si>
  <si>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</si>
  <si>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</si>
  <si>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Расходы на развитие системы дошкольного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</si>
  <si>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</si>
  <si>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</si>
  <si>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</si>
  <si>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</si>
  <si>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</si>
  <si>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</si>
  <si>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</si>
  <si>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</si>
  <si>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</si>
  <si>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04 1 0888</t>
  </si>
  <si>
    <t>Расходы на модернизацию муниципальных систем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</si>
  <si>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04 1 1308</t>
  </si>
  <si>
    <t>Расходы из резервного фонда Правительства Амурской области по предупреждению и ликвидации чрезвычайных ситуаций и последствий стихийных бедствий</t>
  </si>
  <si>
    <t>88 8 1062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</si>
  <si>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– 2020 годы»</t>
  </si>
  <si>
    <t>88 8 8041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</si>
  <si>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</si>
  <si>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</si>
  <si>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</si>
  <si>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99 9 5097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</si>
  <si>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</si>
  <si>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</si>
  <si>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</si>
  <si>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88 8 8750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</si>
  <si>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</si>
  <si>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</si>
  <si>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</si>
  <si>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</si>
  <si>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</si>
  <si>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</si>
  <si>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</si>
  <si>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групп хозяйственного обслуживание</t>
  </si>
  <si>
    <t>04 3 0798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</si>
  <si>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</si>
  <si>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</si>
  <si>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</si>
  <si>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</si>
  <si>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</si>
  <si>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</si>
  <si>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</si>
  <si>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</si>
  <si>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</si>
  <si>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</si>
  <si>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</si>
  <si>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</si>
  <si>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</si>
  <si>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</si>
  <si>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</si>
  <si>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</si>
  <si>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</si>
  <si>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</si>
  <si>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</si>
  <si>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Расходы на развитие системы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</si>
  <si>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04 1 0889</t>
  </si>
  <si>
    <t>Реализация мероприятий федеральной целевой программы «Культура России (2014-2018 годы)»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2014-2020 годы»</t>
  </si>
  <si>
    <t>88 8 1029</t>
  </si>
  <si>
    <t>99 9 5014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</si>
  <si>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</si>
  <si>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</si>
  <si>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</si>
  <si>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</si>
  <si>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</si>
  <si>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</si>
  <si>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</si>
  <si>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</si>
  <si>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</si>
  <si>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</si>
  <si>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</si>
  <si>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</si>
  <si>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</si>
  <si>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</si>
  <si>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</si>
  <si>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</si>
  <si>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</si>
  <si>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Другие вопросы в области культуры, кинематографии</t>
  </si>
  <si>
    <t>09 6 0772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</si>
  <si>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</t>
  </si>
  <si>
    <t>09 6 0791</t>
  </si>
  <si>
    <t>09 6 0797</t>
  </si>
  <si>
    <t>ФИЗИЧЕСКАЯ КУЛЬТУРА И СПОРТ</t>
  </si>
  <si>
    <t>Массовый спорт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</si>
  <si>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</si>
  <si>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</si>
  <si>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ОТДЕЛ ПО УПРАВЛЕНИЮ ИМУЩЕСТВОМ И ПРИВАТИЗАЦИИ ОКТЯБРЬСКОГО РАЙОНА</t>
  </si>
  <si>
    <t>024</t>
  </si>
  <si>
    <t>Расходы на обеспечение функций органов местного самоуправления</t>
  </si>
  <si>
    <t>11 2 0772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</si>
  <si>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</si>
  <si>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</si>
  <si>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Организация и проведение мероприятий по реализации муниципальной
 подпрограммы</t>
  </si>
  <si>
    <t>11 2 0778</t>
  </si>
  <si>
    <t>Взносы на капитальный ремонт общего имущества в МКД</t>
  </si>
  <si>
    <t>77 7 7606</t>
  </si>
  <si>
    <t>Всего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</si>
  <si>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</si>
  <si>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Расходы на обеспечение деятельности по переданным полномочиям по созданию условий для организации досуга и обеспечения жителей услугами организаций культуры.</t>
  </si>
  <si>
    <t>Гл</t>
  </si>
  <si>
    <t>Утверждено (тыс.руб.)</t>
  </si>
  <si>
    <t>Исполнено (тыс.руб.)</t>
  </si>
  <si>
    <t>% исполнено</t>
  </si>
  <si>
    <t>ИСПОЛНЕНИЕ ПО ВЕДОМСТВЕННОЙ СТРУКТУРЕ РАСХОДОВ РАЙОННОГО БЮДЖЕТА ЗА 2015 год</t>
  </si>
  <si>
    <t>Приложение № 6</t>
  </si>
  <si>
    <t>от "31" мая 2016 года</t>
  </si>
  <si>
    <t>№ 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</si>
</sst>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0"/>
      <name val="MS Sans Serif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49" fontId="8" fillId="0" borderId="0" xfId="0" applyNumberFormat="1" applyFont="1" applyAlignment="1">
      <alignment horizontal="left" vertical="center"/>
    </xf>
    <xf numFmtId="9" fontId="5" fillId="0" borderId="1" xfId="1" applyFont="1" applyBorder="1" applyAlignment="1">
      <alignment horizontal="right"/>
    </xf>
    <xf numFmtId="9" fontId="6" fillId="0" borderId="1" xfId="1" applyFont="1" applyBorder="1" applyAlignment="1">
      <alignment horizontal="right"/>
    </xf>
    <xf numFmtId="9" fontId="7" fillId="0" borderId="1" xfId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06"/>
  <sheetViews>
    <sheetView showGridLines="0" tabSelected="1" workbookViewId="0">
      <selection activeCell="AA5" sqref="AA5"/>
    </sheetView>
  </sheetViews>
  <sheetFormatPr defaultColWidth="8.85546875" defaultRowHeight="12.7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5.28515625" hidden="1" customWidth="1"/>
    <col min="27" max="27" width="37.5703125" customWidth="1"/>
    <col min="28" max="28" width="16.140625" hidden="1" customWidth="1"/>
  </cols>
  <sheetData>
    <row r="1" spans="1:28" ht="1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  <c r="W1" s="8"/>
      <c r="X1" s="8"/>
      <c r="Y1" s="9"/>
      <c r="AA1" s="24" t="s">
        <v>288</v>
      </c>
    </row>
    <row r="2" spans="1:28" ht="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  <c r="W2" s="8"/>
      <c r="X2" s="8"/>
      <c r="Y2" s="9"/>
      <c r="AA2" s="24" t="s">
        <v>9</v>
      </c>
    </row>
    <row r="3" spans="1:28" ht="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8"/>
      <c r="W3" s="8"/>
      <c r="X3" s="8"/>
      <c r="Y3" s="9"/>
      <c r="AA3" s="24" t="s">
        <v>10</v>
      </c>
    </row>
    <row r="4" spans="1:28" ht="30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  <c r="W4" s="8"/>
      <c r="X4" s="8"/>
      <c r="Y4" s="9"/>
      <c r="AA4" s="24" t="s">
        <v>289</v>
      </c>
    </row>
    <row r="5" spans="1:28" ht="27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"/>
      <c r="W5" s="8"/>
      <c r="X5" s="8"/>
      <c r="Y5" s="9"/>
      <c r="AA5" s="24" t="s">
        <v>290</v>
      </c>
    </row>
    <row r="6" spans="1:28" ht="19.7" customHeight="1">
      <c r="A6" s="30" t="s">
        <v>287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</row>
    <row r="7" spans="1:2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1"/>
      <c r="Z7" s="1"/>
      <c r="AA7" s="1"/>
    </row>
    <row r="8" spans="1:28" ht="18.7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11</v>
      </c>
      <c r="W8" s="6" t="s">
        <v>11</v>
      </c>
      <c r="X8" s="6" t="s">
        <v>11</v>
      </c>
      <c r="Y8" s="5"/>
      <c r="AA8" s="5"/>
    </row>
    <row r="9" spans="1:28" ht="15.75" customHeight="1">
      <c r="A9" s="39" t="s">
        <v>6</v>
      </c>
      <c r="B9" s="31" t="s">
        <v>283</v>
      </c>
      <c r="C9" s="31" t="s">
        <v>0</v>
      </c>
      <c r="D9" s="31" t="s">
        <v>1</v>
      </c>
      <c r="E9" s="33" t="s">
        <v>2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5"/>
      <c r="T9" s="31" t="s">
        <v>3</v>
      </c>
      <c r="U9" s="31" t="s">
        <v>4</v>
      </c>
      <c r="V9" s="31" t="s">
        <v>5</v>
      </c>
      <c r="W9" s="31" t="s">
        <v>7</v>
      </c>
      <c r="X9" s="31" t="s">
        <v>8</v>
      </c>
      <c r="Y9" s="39" t="s">
        <v>6</v>
      </c>
      <c r="Z9" s="39" t="s">
        <v>284</v>
      </c>
      <c r="AA9" s="28" t="s">
        <v>285</v>
      </c>
      <c r="AB9" s="28" t="s">
        <v>286</v>
      </c>
    </row>
    <row r="10" spans="1:28" ht="15.75" customHeight="1">
      <c r="A10" s="39"/>
      <c r="B10" s="32"/>
      <c r="C10" s="32"/>
      <c r="D10" s="32"/>
      <c r="E10" s="36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8"/>
      <c r="T10" s="32"/>
      <c r="U10" s="32"/>
      <c r="V10" s="32"/>
      <c r="W10" s="32"/>
      <c r="X10" s="32"/>
      <c r="Y10" s="39"/>
      <c r="Z10" s="39"/>
      <c r="AA10" s="29"/>
      <c r="AB10" s="29"/>
    </row>
    <row r="11" spans="1:28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3"/>
      <c r="Z11" s="3"/>
      <c r="AA11" s="3"/>
      <c r="AB11" s="3"/>
    </row>
    <row r="12" spans="1:28" ht="31.5">
      <c r="A12" s="14" t="s">
        <v>12</v>
      </c>
      <c r="B12" s="10" t="s">
        <v>13</v>
      </c>
      <c r="C12" s="10" t="s">
        <v>11</v>
      </c>
      <c r="D12" s="10" t="s">
        <v>11</v>
      </c>
      <c r="E12" s="10" t="s">
        <v>11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 t="s">
        <v>11</v>
      </c>
      <c r="U12" s="10" t="s">
        <v>11</v>
      </c>
      <c r="V12" s="15" t="s">
        <v>11</v>
      </c>
      <c r="W12" s="15" t="s">
        <v>11</v>
      </c>
      <c r="X12" s="15" t="s">
        <v>11</v>
      </c>
      <c r="Y12" s="14" t="s">
        <v>12</v>
      </c>
      <c r="Z12" s="16">
        <v>133776.20000000001</v>
      </c>
      <c r="AA12" s="16">
        <v>122761.8</v>
      </c>
      <c r="AB12" s="25">
        <f>AA12/Z12</f>
        <v>0.91766547412768484</v>
      </c>
    </row>
    <row r="13" spans="1:28" ht="31.5">
      <c r="A13" s="14" t="s">
        <v>14</v>
      </c>
      <c r="B13" s="10" t="s">
        <v>13</v>
      </c>
      <c r="C13" s="10" t="s">
        <v>15</v>
      </c>
      <c r="D13" s="10" t="s">
        <v>16</v>
      </c>
      <c r="E13" s="10" t="s">
        <v>11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 t="s">
        <v>11</v>
      </c>
      <c r="U13" s="10" t="s">
        <v>11</v>
      </c>
      <c r="V13" s="15" t="s">
        <v>11</v>
      </c>
      <c r="W13" s="15" t="s">
        <v>11</v>
      </c>
      <c r="X13" s="15" t="s">
        <v>11</v>
      </c>
      <c r="Y13" s="14" t="s">
        <v>14</v>
      </c>
      <c r="Z13" s="16">
        <v>27026.3</v>
      </c>
      <c r="AA13" s="16">
        <v>26132.400000000001</v>
      </c>
      <c r="AB13" s="25">
        <f t="shared" ref="AB13:AB76" si="0">AA13/Z13</f>
        <v>0.96692481027739652</v>
      </c>
    </row>
    <row r="14" spans="1:28" ht="63">
      <c r="A14" s="14" t="s">
        <v>17</v>
      </c>
      <c r="B14" s="10" t="s">
        <v>13</v>
      </c>
      <c r="C14" s="10" t="s">
        <v>15</v>
      </c>
      <c r="D14" s="10" t="s">
        <v>18</v>
      </c>
      <c r="E14" s="10" t="s">
        <v>11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 t="s">
        <v>11</v>
      </c>
      <c r="U14" s="10" t="s">
        <v>11</v>
      </c>
      <c r="V14" s="15" t="s">
        <v>11</v>
      </c>
      <c r="W14" s="15" t="s">
        <v>11</v>
      </c>
      <c r="X14" s="15" t="s">
        <v>11</v>
      </c>
      <c r="Y14" s="14" t="s">
        <v>17</v>
      </c>
      <c r="Z14" s="16">
        <v>1215.3</v>
      </c>
      <c r="AA14" s="16">
        <v>1215.3</v>
      </c>
      <c r="AB14" s="25">
        <f t="shared" si="0"/>
        <v>1</v>
      </c>
    </row>
    <row r="15" spans="1:28" ht="31.5">
      <c r="A15" s="11" t="s">
        <v>19</v>
      </c>
      <c r="B15" s="12" t="s">
        <v>13</v>
      </c>
      <c r="C15" s="12" t="s">
        <v>15</v>
      </c>
      <c r="D15" s="12" t="s">
        <v>18</v>
      </c>
      <c r="E15" s="12" t="s">
        <v>20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11</v>
      </c>
      <c r="U15" s="12" t="s">
        <v>11</v>
      </c>
      <c r="V15" s="13" t="s">
        <v>11</v>
      </c>
      <c r="W15" s="13" t="s">
        <v>11</v>
      </c>
      <c r="X15" s="13" t="s">
        <v>11</v>
      </c>
      <c r="Y15" s="11" t="s">
        <v>19</v>
      </c>
      <c r="Z15" s="17">
        <v>1215.3</v>
      </c>
      <c r="AA15" s="17">
        <v>1215.3</v>
      </c>
      <c r="AB15" s="26">
        <f t="shared" si="0"/>
        <v>1</v>
      </c>
    </row>
    <row r="16" spans="1:28" ht="94.5">
      <c r="A16" s="18" t="s">
        <v>21</v>
      </c>
      <c r="B16" s="19" t="s">
        <v>13</v>
      </c>
      <c r="C16" s="19" t="s">
        <v>15</v>
      </c>
      <c r="D16" s="19" t="s">
        <v>18</v>
      </c>
      <c r="E16" s="19" t="s">
        <v>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 t="s">
        <v>22</v>
      </c>
      <c r="U16" s="19" t="s">
        <v>11</v>
      </c>
      <c r="V16" s="20" t="s">
        <v>11</v>
      </c>
      <c r="W16" s="20" t="s">
        <v>11</v>
      </c>
      <c r="X16" s="20" t="s">
        <v>11</v>
      </c>
      <c r="Y16" s="18" t="s">
        <v>21</v>
      </c>
      <c r="Z16" s="21">
        <v>1215.3</v>
      </c>
      <c r="AA16" s="21">
        <v>1215.3</v>
      </c>
      <c r="AB16" s="27">
        <f t="shared" si="0"/>
        <v>1</v>
      </c>
    </row>
    <row r="17" spans="1:28" ht="94.5">
      <c r="A17" s="14" t="s">
        <v>23</v>
      </c>
      <c r="B17" s="10" t="s">
        <v>13</v>
      </c>
      <c r="C17" s="10" t="s">
        <v>15</v>
      </c>
      <c r="D17" s="10" t="s">
        <v>24</v>
      </c>
      <c r="E17" s="10" t="s">
        <v>11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11</v>
      </c>
      <c r="U17" s="10" t="s">
        <v>11</v>
      </c>
      <c r="V17" s="15" t="s">
        <v>11</v>
      </c>
      <c r="W17" s="15" t="s">
        <v>11</v>
      </c>
      <c r="X17" s="15" t="s">
        <v>11</v>
      </c>
      <c r="Y17" s="14" t="s">
        <v>23</v>
      </c>
      <c r="Z17" s="16">
        <v>23518.3</v>
      </c>
      <c r="AA17" s="16">
        <v>23003.8</v>
      </c>
      <c r="AB17" s="25">
        <f t="shared" si="0"/>
        <v>0.97812341878452103</v>
      </c>
    </row>
    <row r="18" spans="1:28" ht="47.25">
      <c r="A18" s="11" t="s">
        <v>25</v>
      </c>
      <c r="B18" s="12" t="s">
        <v>13</v>
      </c>
      <c r="C18" s="12" t="s">
        <v>15</v>
      </c>
      <c r="D18" s="12" t="s">
        <v>24</v>
      </c>
      <c r="E18" s="12" t="s">
        <v>26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11</v>
      </c>
      <c r="U18" s="12" t="s">
        <v>11</v>
      </c>
      <c r="V18" s="13" t="s">
        <v>11</v>
      </c>
      <c r="W18" s="13" t="s">
        <v>11</v>
      </c>
      <c r="X18" s="13" t="s">
        <v>11</v>
      </c>
      <c r="Y18" s="11" t="s">
        <v>25</v>
      </c>
      <c r="Z18" s="17">
        <v>23443.599999999999</v>
      </c>
      <c r="AA18" s="17">
        <v>22929.1</v>
      </c>
      <c r="AB18" s="26">
        <f t="shared" si="0"/>
        <v>0.97805371188725276</v>
      </c>
    </row>
    <row r="19" spans="1:28" ht="94.5">
      <c r="A19" s="18" t="s">
        <v>21</v>
      </c>
      <c r="B19" s="19" t="s">
        <v>13</v>
      </c>
      <c r="C19" s="19" t="s">
        <v>15</v>
      </c>
      <c r="D19" s="19" t="s">
        <v>24</v>
      </c>
      <c r="E19" s="19" t="s">
        <v>26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 t="s">
        <v>22</v>
      </c>
      <c r="U19" s="19" t="s">
        <v>11</v>
      </c>
      <c r="V19" s="20" t="s">
        <v>11</v>
      </c>
      <c r="W19" s="20" t="s">
        <v>11</v>
      </c>
      <c r="X19" s="20" t="s">
        <v>11</v>
      </c>
      <c r="Y19" s="18" t="s">
        <v>21</v>
      </c>
      <c r="Z19" s="21">
        <v>18353.5</v>
      </c>
      <c r="AA19" s="21">
        <v>18284.8</v>
      </c>
      <c r="AB19" s="27">
        <f t="shared" si="0"/>
        <v>0.9962568447435094</v>
      </c>
    </row>
    <row r="20" spans="1:28" ht="31.5">
      <c r="A20" s="18" t="s">
        <v>27</v>
      </c>
      <c r="B20" s="19" t="s">
        <v>13</v>
      </c>
      <c r="C20" s="19" t="s">
        <v>15</v>
      </c>
      <c r="D20" s="19" t="s">
        <v>24</v>
      </c>
      <c r="E20" s="19" t="s">
        <v>26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 t="s">
        <v>28</v>
      </c>
      <c r="U20" s="19" t="s">
        <v>11</v>
      </c>
      <c r="V20" s="20" t="s">
        <v>11</v>
      </c>
      <c r="W20" s="20" t="s">
        <v>11</v>
      </c>
      <c r="X20" s="20" t="s">
        <v>11</v>
      </c>
      <c r="Y20" s="18" t="s">
        <v>27</v>
      </c>
      <c r="Z20" s="21">
        <v>4968.1000000000004</v>
      </c>
      <c r="AA20" s="21">
        <v>4522.3</v>
      </c>
      <c r="AB20" s="27">
        <f t="shared" si="0"/>
        <v>0.9102675066926994</v>
      </c>
    </row>
    <row r="21" spans="1:28" ht="15.75">
      <c r="A21" s="18" t="s">
        <v>29</v>
      </c>
      <c r="B21" s="19" t="s">
        <v>13</v>
      </c>
      <c r="C21" s="19" t="s">
        <v>15</v>
      </c>
      <c r="D21" s="19" t="s">
        <v>24</v>
      </c>
      <c r="E21" s="19" t="s">
        <v>26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 t="s">
        <v>30</v>
      </c>
      <c r="U21" s="19" t="s">
        <v>11</v>
      </c>
      <c r="V21" s="20" t="s">
        <v>11</v>
      </c>
      <c r="W21" s="20" t="s">
        <v>11</v>
      </c>
      <c r="X21" s="20" t="s">
        <v>11</v>
      </c>
      <c r="Y21" s="18" t="s">
        <v>29</v>
      </c>
      <c r="Z21" s="21">
        <v>122</v>
      </c>
      <c r="AA21" s="21">
        <v>122</v>
      </c>
      <c r="AB21" s="27">
        <f t="shared" si="0"/>
        <v>1</v>
      </c>
    </row>
    <row r="22" spans="1:28" ht="63">
      <c r="A22" s="11" t="s">
        <v>31</v>
      </c>
      <c r="B22" s="12" t="s">
        <v>13</v>
      </c>
      <c r="C22" s="12" t="s">
        <v>15</v>
      </c>
      <c r="D22" s="12" t="s">
        <v>24</v>
      </c>
      <c r="E22" s="12" t="s">
        <v>32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11</v>
      </c>
      <c r="U22" s="12" t="s">
        <v>11</v>
      </c>
      <c r="V22" s="13" t="s">
        <v>11</v>
      </c>
      <c r="W22" s="13" t="s">
        <v>11</v>
      </c>
      <c r="X22" s="13" t="s">
        <v>11</v>
      </c>
      <c r="Y22" s="11" t="s">
        <v>31</v>
      </c>
      <c r="Z22" s="17">
        <v>74.7</v>
      </c>
      <c r="AA22" s="17">
        <v>74.7</v>
      </c>
      <c r="AB22" s="26">
        <f t="shared" si="0"/>
        <v>1</v>
      </c>
    </row>
    <row r="23" spans="1:28" ht="31.5">
      <c r="A23" s="18" t="s">
        <v>27</v>
      </c>
      <c r="B23" s="19" t="s">
        <v>13</v>
      </c>
      <c r="C23" s="19" t="s">
        <v>15</v>
      </c>
      <c r="D23" s="19" t="s">
        <v>24</v>
      </c>
      <c r="E23" s="19" t="s">
        <v>32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 t="s">
        <v>28</v>
      </c>
      <c r="U23" s="19" t="s">
        <v>11</v>
      </c>
      <c r="V23" s="20" t="s">
        <v>11</v>
      </c>
      <c r="W23" s="20" t="s">
        <v>11</v>
      </c>
      <c r="X23" s="20" t="s">
        <v>11</v>
      </c>
      <c r="Y23" s="18" t="s">
        <v>27</v>
      </c>
      <c r="Z23" s="21">
        <v>74.7</v>
      </c>
      <c r="AA23" s="21">
        <v>74.7</v>
      </c>
      <c r="AB23" s="27">
        <f t="shared" si="0"/>
        <v>1</v>
      </c>
    </row>
    <row r="24" spans="1:28" ht="15.75">
      <c r="A24" s="14" t="s">
        <v>33</v>
      </c>
      <c r="B24" s="10" t="s">
        <v>13</v>
      </c>
      <c r="C24" s="10" t="s">
        <v>15</v>
      </c>
      <c r="D24" s="10" t="s">
        <v>34</v>
      </c>
      <c r="E24" s="10" t="s">
        <v>11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11</v>
      </c>
      <c r="U24" s="10" t="s">
        <v>11</v>
      </c>
      <c r="V24" s="15" t="s">
        <v>11</v>
      </c>
      <c r="W24" s="15" t="s">
        <v>11</v>
      </c>
      <c r="X24" s="15" t="s">
        <v>11</v>
      </c>
      <c r="Y24" s="14" t="s">
        <v>33</v>
      </c>
      <c r="Z24" s="16">
        <v>94.7</v>
      </c>
      <c r="AA24" s="16">
        <v>0</v>
      </c>
      <c r="AB24" s="25">
        <f t="shared" si="0"/>
        <v>0</v>
      </c>
    </row>
    <row r="25" spans="1:28" ht="31.5">
      <c r="A25" s="11" t="s">
        <v>35</v>
      </c>
      <c r="B25" s="12" t="s">
        <v>13</v>
      </c>
      <c r="C25" s="12" t="s">
        <v>15</v>
      </c>
      <c r="D25" s="12" t="s">
        <v>34</v>
      </c>
      <c r="E25" s="12" t="s">
        <v>36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11</v>
      </c>
      <c r="U25" s="12" t="s">
        <v>11</v>
      </c>
      <c r="V25" s="13" t="s">
        <v>11</v>
      </c>
      <c r="W25" s="13" t="s">
        <v>11</v>
      </c>
      <c r="X25" s="13" t="s">
        <v>11</v>
      </c>
      <c r="Y25" s="11" t="s">
        <v>35</v>
      </c>
      <c r="Z25" s="17">
        <v>94.7</v>
      </c>
      <c r="AA25" s="17">
        <v>0</v>
      </c>
      <c r="AB25" s="26">
        <f t="shared" si="0"/>
        <v>0</v>
      </c>
    </row>
    <row r="26" spans="1:28" ht="15.75">
      <c r="A26" s="18" t="s">
        <v>29</v>
      </c>
      <c r="B26" s="19" t="s">
        <v>13</v>
      </c>
      <c r="C26" s="19" t="s">
        <v>15</v>
      </c>
      <c r="D26" s="19" t="s">
        <v>34</v>
      </c>
      <c r="E26" s="19" t="s">
        <v>36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 t="s">
        <v>30</v>
      </c>
      <c r="U26" s="19" t="s">
        <v>11</v>
      </c>
      <c r="V26" s="20" t="s">
        <v>11</v>
      </c>
      <c r="W26" s="20" t="s">
        <v>11</v>
      </c>
      <c r="X26" s="20" t="s">
        <v>11</v>
      </c>
      <c r="Y26" s="18" t="s">
        <v>29</v>
      </c>
      <c r="Z26" s="21">
        <v>94.7</v>
      </c>
      <c r="AA26" s="21">
        <v>0</v>
      </c>
      <c r="AB26" s="27">
        <f t="shared" si="0"/>
        <v>0</v>
      </c>
    </row>
    <row r="27" spans="1:28" ht="15.75">
      <c r="A27" s="14" t="s">
        <v>37</v>
      </c>
      <c r="B27" s="10" t="s">
        <v>13</v>
      </c>
      <c r="C27" s="10" t="s">
        <v>15</v>
      </c>
      <c r="D27" s="10" t="s">
        <v>38</v>
      </c>
      <c r="E27" s="10" t="s">
        <v>11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</v>
      </c>
      <c r="U27" s="10" t="s">
        <v>11</v>
      </c>
      <c r="V27" s="15" t="s">
        <v>11</v>
      </c>
      <c r="W27" s="15" t="s">
        <v>11</v>
      </c>
      <c r="X27" s="15" t="s">
        <v>11</v>
      </c>
      <c r="Y27" s="14" t="s">
        <v>37</v>
      </c>
      <c r="Z27" s="16">
        <v>2198</v>
      </c>
      <c r="AA27" s="16">
        <v>1913.4</v>
      </c>
      <c r="AB27" s="25">
        <f t="shared" si="0"/>
        <v>0.87051865332120115</v>
      </c>
    </row>
    <row r="28" spans="1:28" ht="157.5">
      <c r="A28" s="22" t="s">
        <v>39</v>
      </c>
      <c r="B28" s="12" t="s">
        <v>13</v>
      </c>
      <c r="C28" s="12" t="s">
        <v>15</v>
      </c>
      <c r="D28" s="12" t="s">
        <v>38</v>
      </c>
      <c r="E28" s="12" t="s">
        <v>40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11</v>
      </c>
      <c r="U28" s="12" t="s">
        <v>11</v>
      </c>
      <c r="V28" s="13" t="s">
        <v>11</v>
      </c>
      <c r="W28" s="13" t="s">
        <v>11</v>
      </c>
      <c r="X28" s="13" t="s">
        <v>11</v>
      </c>
      <c r="Y28" s="22" t="s">
        <v>39</v>
      </c>
      <c r="Z28" s="17">
        <v>49.7</v>
      </c>
      <c r="AA28" s="17">
        <v>49.7</v>
      </c>
      <c r="AB28" s="26">
        <f t="shared" si="0"/>
        <v>1</v>
      </c>
    </row>
    <row r="29" spans="1:28" ht="31.5">
      <c r="A29" s="18" t="s">
        <v>27</v>
      </c>
      <c r="B29" s="19" t="s">
        <v>13</v>
      </c>
      <c r="C29" s="19" t="s">
        <v>15</v>
      </c>
      <c r="D29" s="19" t="s">
        <v>38</v>
      </c>
      <c r="E29" s="19" t="s">
        <v>40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 t="s">
        <v>28</v>
      </c>
      <c r="U29" s="19" t="s">
        <v>11</v>
      </c>
      <c r="V29" s="20" t="s">
        <v>11</v>
      </c>
      <c r="W29" s="20" t="s">
        <v>11</v>
      </c>
      <c r="X29" s="20" t="s">
        <v>11</v>
      </c>
      <c r="Y29" s="18" t="s">
        <v>27</v>
      </c>
      <c r="Z29" s="21">
        <v>49.7</v>
      </c>
      <c r="AA29" s="21">
        <v>49.7</v>
      </c>
      <c r="AB29" s="27">
        <f t="shared" si="0"/>
        <v>1</v>
      </c>
    </row>
    <row r="30" spans="1:28" ht="157.5">
      <c r="A30" s="22" t="s">
        <v>41</v>
      </c>
      <c r="B30" s="12" t="s">
        <v>13</v>
      </c>
      <c r="C30" s="12" t="s">
        <v>15</v>
      </c>
      <c r="D30" s="12" t="s">
        <v>38</v>
      </c>
      <c r="E30" s="12" t="s">
        <v>42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11</v>
      </c>
      <c r="U30" s="12" t="s">
        <v>11</v>
      </c>
      <c r="V30" s="13" t="s">
        <v>11</v>
      </c>
      <c r="W30" s="13" t="s">
        <v>11</v>
      </c>
      <c r="X30" s="13" t="s">
        <v>11</v>
      </c>
      <c r="Y30" s="22" t="s">
        <v>41</v>
      </c>
      <c r="Z30" s="17">
        <v>1</v>
      </c>
      <c r="AA30" s="17">
        <v>1</v>
      </c>
      <c r="AB30" s="26">
        <f t="shared" si="0"/>
        <v>1</v>
      </c>
    </row>
    <row r="31" spans="1:28" ht="31.5">
      <c r="A31" s="18" t="s">
        <v>27</v>
      </c>
      <c r="B31" s="19" t="s">
        <v>13</v>
      </c>
      <c r="C31" s="19" t="s">
        <v>15</v>
      </c>
      <c r="D31" s="19" t="s">
        <v>38</v>
      </c>
      <c r="E31" s="19" t="s">
        <v>42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 t="s">
        <v>28</v>
      </c>
      <c r="U31" s="19" t="s">
        <v>11</v>
      </c>
      <c r="V31" s="20" t="s">
        <v>11</v>
      </c>
      <c r="W31" s="20" t="s">
        <v>11</v>
      </c>
      <c r="X31" s="20" t="s">
        <v>11</v>
      </c>
      <c r="Y31" s="18" t="s">
        <v>27</v>
      </c>
      <c r="Z31" s="21">
        <v>1</v>
      </c>
      <c r="AA31" s="21">
        <v>1</v>
      </c>
      <c r="AB31" s="27">
        <f t="shared" si="0"/>
        <v>1</v>
      </c>
    </row>
    <row r="32" spans="1:28" ht="31.5">
      <c r="A32" s="11" t="s">
        <v>43</v>
      </c>
      <c r="B32" s="12" t="s">
        <v>13</v>
      </c>
      <c r="C32" s="12" t="s">
        <v>15</v>
      </c>
      <c r="D32" s="12" t="s">
        <v>38</v>
      </c>
      <c r="E32" s="12" t="s">
        <v>44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11</v>
      </c>
      <c r="U32" s="12" t="s">
        <v>11</v>
      </c>
      <c r="V32" s="13" t="s">
        <v>11</v>
      </c>
      <c r="W32" s="13" t="s">
        <v>11</v>
      </c>
      <c r="X32" s="13" t="s">
        <v>11</v>
      </c>
      <c r="Y32" s="11" t="s">
        <v>43</v>
      </c>
      <c r="Z32" s="17">
        <v>246.9</v>
      </c>
      <c r="AA32" s="17">
        <v>235.6</v>
      </c>
      <c r="AB32" s="26">
        <f t="shared" si="0"/>
        <v>0.95423248278655326</v>
      </c>
    </row>
    <row r="33" spans="1:28" ht="31.5">
      <c r="A33" s="18" t="s">
        <v>27</v>
      </c>
      <c r="B33" s="19" t="s">
        <v>13</v>
      </c>
      <c r="C33" s="19" t="s">
        <v>15</v>
      </c>
      <c r="D33" s="19" t="s">
        <v>38</v>
      </c>
      <c r="E33" s="19" t="s">
        <v>44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 t="s">
        <v>28</v>
      </c>
      <c r="U33" s="19" t="s">
        <v>11</v>
      </c>
      <c r="V33" s="20" t="s">
        <v>11</v>
      </c>
      <c r="W33" s="20" t="s">
        <v>11</v>
      </c>
      <c r="X33" s="20" t="s">
        <v>11</v>
      </c>
      <c r="Y33" s="18" t="s">
        <v>27</v>
      </c>
      <c r="Z33" s="21">
        <v>246.9</v>
      </c>
      <c r="AA33" s="21">
        <v>235.6</v>
      </c>
      <c r="AB33" s="27">
        <f t="shared" si="0"/>
        <v>0.95423248278655326</v>
      </c>
    </row>
    <row r="34" spans="1:28" ht="31.5">
      <c r="A34" s="11" t="s">
        <v>45</v>
      </c>
      <c r="B34" s="12" t="s">
        <v>13</v>
      </c>
      <c r="C34" s="12" t="s">
        <v>15</v>
      </c>
      <c r="D34" s="12" t="s">
        <v>38</v>
      </c>
      <c r="E34" s="12" t="s">
        <v>46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11</v>
      </c>
      <c r="U34" s="12" t="s">
        <v>11</v>
      </c>
      <c r="V34" s="13" t="s">
        <v>11</v>
      </c>
      <c r="W34" s="13" t="s">
        <v>11</v>
      </c>
      <c r="X34" s="13" t="s">
        <v>11</v>
      </c>
      <c r="Y34" s="11" t="s">
        <v>45</v>
      </c>
      <c r="Z34" s="17">
        <v>1187.7</v>
      </c>
      <c r="AA34" s="17">
        <v>939.7</v>
      </c>
      <c r="AB34" s="26">
        <f t="shared" si="0"/>
        <v>0.79119306222109964</v>
      </c>
    </row>
    <row r="35" spans="1:28" ht="94.5">
      <c r="A35" s="18" t="s">
        <v>21</v>
      </c>
      <c r="B35" s="19" t="s">
        <v>13</v>
      </c>
      <c r="C35" s="19" t="s">
        <v>15</v>
      </c>
      <c r="D35" s="19" t="s">
        <v>38</v>
      </c>
      <c r="E35" s="19" t="s">
        <v>46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 t="s">
        <v>22</v>
      </c>
      <c r="U35" s="19" t="s">
        <v>11</v>
      </c>
      <c r="V35" s="20" t="s">
        <v>11</v>
      </c>
      <c r="W35" s="20" t="s">
        <v>11</v>
      </c>
      <c r="X35" s="20" t="s">
        <v>11</v>
      </c>
      <c r="Y35" s="18" t="s">
        <v>21</v>
      </c>
      <c r="Z35" s="21">
        <v>1092.2</v>
      </c>
      <c r="AA35" s="21">
        <v>846.3</v>
      </c>
      <c r="AB35" s="27">
        <f t="shared" si="0"/>
        <v>0.77485808459989003</v>
      </c>
    </row>
    <row r="36" spans="1:28" ht="31.5">
      <c r="A36" s="18" t="s">
        <v>27</v>
      </c>
      <c r="B36" s="19" t="s">
        <v>13</v>
      </c>
      <c r="C36" s="19" t="s">
        <v>15</v>
      </c>
      <c r="D36" s="19" t="s">
        <v>38</v>
      </c>
      <c r="E36" s="19" t="s">
        <v>46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 t="s">
        <v>28</v>
      </c>
      <c r="U36" s="19" t="s">
        <v>11</v>
      </c>
      <c r="V36" s="20" t="s">
        <v>11</v>
      </c>
      <c r="W36" s="20" t="s">
        <v>11</v>
      </c>
      <c r="X36" s="20" t="s">
        <v>11</v>
      </c>
      <c r="Y36" s="18" t="s">
        <v>27</v>
      </c>
      <c r="Z36" s="21">
        <v>95.5</v>
      </c>
      <c r="AA36" s="21">
        <v>93.4</v>
      </c>
      <c r="AB36" s="27">
        <f t="shared" si="0"/>
        <v>0.97801047120418849</v>
      </c>
    </row>
    <row r="37" spans="1:28" ht="31.5">
      <c r="A37" s="11" t="s">
        <v>47</v>
      </c>
      <c r="B37" s="12" t="s">
        <v>13</v>
      </c>
      <c r="C37" s="12" t="s">
        <v>15</v>
      </c>
      <c r="D37" s="12" t="s">
        <v>38</v>
      </c>
      <c r="E37" s="12" t="s">
        <v>48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11</v>
      </c>
      <c r="U37" s="12" t="s">
        <v>11</v>
      </c>
      <c r="V37" s="13" t="s">
        <v>11</v>
      </c>
      <c r="W37" s="13" t="s">
        <v>11</v>
      </c>
      <c r="X37" s="13" t="s">
        <v>11</v>
      </c>
      <c r="Y37" s="11" t="s">
        <v>47</v>
      </c>
      <c r="Z37" s="17">
        <v>197.7</v>
      </c>
      <c r="AA37" s="17">
        <v>197.7</v>
      </c>
      <c r="AB37" s="26">
        <f t="shared" si="0"/>
        <v>1</v>
      </c>
    </row>
    <row r="38" spans="1:28" ht="31.5">
      <c r="A38" s="18" t="s">
        <v>27</v>
      </c>
      <c r="B38" s="19" t="s">
        <v>13</v>
      </c>
      <c r="C38" s="19" t="s">
        <v>15</v>
      </c>
      <c r="D38" s="19" t="s">
        <v>38</v>
      </c>
      <c r="E38" s="19" t="s">
        <v>48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 t="s">
        <v>28</v>
      </c>
      <c r="U38" s="19" t="s">
        <v>11</v>
      </c>
      <c r="V38" s="20" t="s">
        <v>11</v>
      </c>
      <c r="W38" s="20" t="s">
        <v>11</v>
      </c>
      <c r="X38" s="20" t="s">
        <v>11</v>
      </c>
      <c r="Y38" s="18" t="s">
        <v>27</v>
      </c>
      <c r="Z38" s="21">
        <v>197.7</v>
      </c>
      <c r="AA38" s="21">
        <v>197.7</v>
      </c>
      <c r="AB38" s="27">
        <f t="shared" si="0"/>
        <v>1</v>
      </c>
    </row>
    <row r="39" spans="1:28" ht="204.75">
      <c r="A39" s="22" t="s">
        <v>49</v>
      </c>
      <c r="B39" s="12" t="s">
        <v>13</v>
      </c>
      <c r="C39" s="12" t="s">
        <v>15</v>
      </c>
      <c r="D39" s="12" t="s">
        <v>38</v>
      </c>
      <c r="E39" s="12" t="s">
        <v>50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11</v>
      </c>
      <c r="U39" s="12" t="s">
        <v>11</v>
      </c>
      <c r="V39" s="13" t="s">
        <v>11</v>
      </c>
      <c r="W39" s="13" t="s">
        <v>11</v>
      </c>
      <c r="X39" s="13" t="s">
        <v>11</v>
      </c>
      <c r="Y39" s="22" t="s">
        <v>49</v>
      </c>
      <c r="Z39" s="17">
        <v>515</v>
      </c>
      <c r="AA39" s="17">
        <v>489.7</v>
      </c>
      <c r="AB39" s="26">
        <f t="shared" si="0"/>
        <v>0.95087378640776699</v>
      </c>
    </row>
    <row r="40" spans="1:28" ht="94.5">
      <c r="A40" s="18" t="s">
        <v>21</v>
      </c>
      <c r="B40" s="19" t="s">
        <v>13</v>
      </c>
      <c r="C40" s="19" t="s">
        <v>15</v>
      </c>
      <c r="D40" s="19" t="s">
        <v>38</v>
      </c>
      <c r="E40" s="19" t="s">
        <v>50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 t="s">
        <v>22</v>
      </c>
      <c r="U40" s="19" t="s">
        <v>11</v>
      </c>
      <c r="V40" s="20" t="s">
        <v>11</v>
      </c>
      <c r="W40" s="20" t="s">
        <v>11</v>
      </c>
      <c r="X40" s="20" t="s">
        <v>11</v>
      </c>
      <c r="Y40" s="18" t="s">
        <v>21</v>
      </c>
      <c r="Z40" s="21">
        <v>462.3</v>
      </c>
      <c r="AA40" s="21">
        <v>437.4</v>
      </c>
      <c r="AB40" s="27">
        <f t="shared" si="0"/>
        <v>0.9461388708630758</v>
      </c>
    </row>
    <row r="41" spans="1:28" ht="31.5">
      <c r="A41" s="18" t="s">
        <v>27</v>
      </c>
      <c r="B41" s="19" t="s">
        <v>13</v>
      </c>
      <c r="C41" s="19" t="s">
        <v>15</v>
      </c>
      <c r="D41" s="19" t="s">
        <v>38</v>
      </c>
      <c r="E41" s="19" t="s">
        <v>50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 t="s">
        <v>28</v>
      </c>
      <c r="U41" s="19" t="s">
        <v>11</v>
      </c>
      <c r="V41" s="20" t="s">
        <v>11</v>
      </c>
      <c r="W41" s="20" t="s">
        <v>11</v>
      </c>
      <c r="X41" s="20" t="s">
        <v>11</v>
      </c>
      <c r="Y41" s="18" t="s">
        <v>27</v>
      </c>
      <c r="Z41" s="21">
        <v>52.7</v>
      </c>
      <c r="AA41" s="21">
        <v>52.3</v>
      </c>
      <c r="AB41" s="27">
        <f t="shared" si="0"/>
        <v>0.99240986717267543</v>
      </c>
    </row>
    <row r="42" spans="1:28" ht="47.25">
      <c r="A42" s="14" t="s">
        <v>51</v>
      </c>
      <c r="B42" s="10" t="s">
        <v>13</v>
      </c>
      <c r="C42" s="10" t="s">
        <v>52</v>
      </c>
      <c r="D42" s="10" t="s">
        <v>16</v>
      </c>
      <c r="E42" s="10" t="s">
        <v>11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11</v>
      </c>
      <c r="U42" s="10" t="s">
        <v>11</v>
      </c>
      <c r="V42" s="15" t="s">
        <v>11</v>
      </c>
      <c r="W42" s="15" t="s">
        <v>11</v>
      </c>
      <c r="X42" s="15" t="s">
        <v>11</v>
      </c>
      <c r="Y42" s="14" t="s">
        <v>51</v>
      </c>
      <c r="Z42" s="16">
        <v>172.7</v>
      </c>
      <c r="AA42" s="16">
        <v>172.7</v>
      </c>
      <c r="AB42" s="25">
        <f t="shared" si="0"/>
        <v>1</v>
      </c>
    </row>
    <row r="43" spans="1:28" ht="63">
      <c r="A43" s="14" t="s">
        <v>53</v>
      </c>
      <c r="B43" s="10" t="s">
        <v>13</v>
      </c>
      <c r="C43" s="10" t="s">
        <v>52</v>
      </c>
      <c r="D43" s="10" t="s">
        <v>54</v>
      </c>
      <c r="E43" s="10" t="s">
        <v>11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11</v>
      </c>
      <c r="U43" s="10" t="s">
        <v>11</v>
      </c>
      <c r="V43" s="15" t="s">
        <v>11</v>
      </c>
      <c r="W43" s="15" t="s">
        <v>11</v>
      </c>
      <c r="X43" s="15" t="s">
        <v>11</v>
      </c>
      <c r="Y43" s="14" t="s">
        <v>53</v>
      </c>
      <c r="Z43" s="16">
        <v>172.7</v>
      </c>
      <c r="AA43" s="16">
        <v>172.7</v>
      </c>
      <c r="AB43" s="25">
        <f t="shared" si="0"/>
        <v>1</v>
      </c>
    </row>
    <row r="44" spans="1:28" ht="204.75">
      <c r="A44" s="22" t="s">
        <v>55</v>
      </c>
      <c r="B44" s="12" t="s">
        <v>13</v>
      </c>
      <c r="C44" s="12" t="s">
        <v>52</v>
      </c>
      <c r="D44" s="12" t="s">
        <v>54</v>
      </c>
      <c r="E44" s="12" t="s">
        <v>56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11</v>
      </c>
      <c r="U44" s="12" t="s">
        <v>11</v>
      </c>
      <c r="V44" s="13" t="s">
        <v>11</v>
      </c>
      <c r="W44" s="13" t="s">
        <v>11</v>
      </c>
      <c r="X44" s="13" t="s">
        <v>11</v>
      </c>
      <c r="Y44" s="22" t="s">
        <v>55</v>
      </c>
      <c r="Z44" s="17">
        <v>172.7</v>
      </c>
      <c r="AA44" s="17">
        <v>172.7</v>
      </c>
      <c r="AB44" s="26">
        <f t="shared" si="0"/>
        <v>1</v>
      </c>
    </row>
    <row r="45" spans="1:28" ht="31.5">
      <c r="A45" s="18" t="s">
        <v>27</v>
      </c>
      <c r="B45" s="19" t="s">
        <v>13</v>
      </c>
      <c r="C45" s="19" t="s">
        <v>52</v>
      </c>
      <c r="D45" s="19" t="s">
        <v>54</v>
      </c>
      <c r="E45" s="19" t="s">
        <v>56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 t="s">
        <v>28</v>
      </c>
      <c r="U45" s="19" t="s">
        <v>11</v>
      </c>
      <c r="V45" s="20" t="s">
        <v>11</v>
      </c>
      <c r="W45" s="20" t="s">
        <v>11</v>
      </c>
      <c r="X45" s="20" t="s">
        <v>11</v>
      </c>
      <c r="Y45" s="18" t="s">
        <v>27</v>
      </c>
      <c r="Z45" s="21">
        <v>172.7</v>
      </c>
      <c r="AA45" s="21">
        <v>172.7</v>
      </c>
      <c r="AB45" s="27">
        <f t="shared" si="0"/>
        <v>1</v>
      </c>
    </row>
    <row r="46" spans="1:28" ht="15.75">
      <c r="A46" s="14" t="s">
        <v>57</v>
      </c>
      <c r="B46" s="10" t="s">
        <v>13</v>
      </c>
      <c r="C46" s="10" t="s">
        <v>24</v>
      </c>
      <c r="D46" s="10" t="s">
        <v>16</v>
      </c>
      <c r="E46" s="10" t="s">
        <v>11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11</v>
      </c>
      <c r="U46" s="10" t="s">
        <v>11</v>
      </c>
      <c r="V46" s="15" t="s">
        <v>11</v>
      </c>
      <c r="W46" s="15" t="s">
        <v>11</v>
      </c>
      <c r="X46" s="15" t="s">
        <v>11</v>
      </c>
      <c r="Y46" s="14" t="s">
        <v>57</v>
      </c>
      <c r="Z46" s="16">
        <v>1921.4</v>
      </c>
      <c r="AA46" s="16">
        <v>1830.4</v>
      </c>
      <c r="AB46" s="25">
        <f t="shared" si="0"/>
        <v>0.95263870094722602</v>
      </c>
    </row>
    <row r="47" spans="1:28" ht="15.75">
      <c r="A47" s="14" t="s">
        <v>58</v>
      </c>
      <c r="B47" s="10" t="s">
        <v>13</v>
      </c>
      <c r="C47" s="10" t="s">
        <v>24</v>
      </c>
      <c r="D47" s="10" t="s">
        <v>59</v>
      </c>
      <c r="E47" s="10" t="s">
        <v>11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11</v>
      </c>
      <c r="U47" s="10" t="s">
        <v>11</v>
      </c>
      <c r="V47" s="15" t="s">
        <v>11</v>
      </c>
      <c r="W47" s="15" t="s">
        <v>11</v>
      </c>
      <c r="X47" s="15" t="s">
        <v>11</v>
      </c>
      <c r="Y47" s="14" t="s">
        <v>58</v>
      </c>
      <c r="Z47" s="16">
        <v>338.6</v>
      </c>
      <c r="AA47" s="16">
        <v>332.1</v>
      </c>
      <c r="AB47" s="25">
        <f t="shared" si="0"/>
        <v>0.9808033077377436</v>
      </c>
    </row>
    <row r="48" spans="1:28" ht="126">
      <c r="A48" s="22" t="s">
        <v>60</v>
      </c>
      <c r="B48" s="12" t="s">
        <v>13</v>
      </c>
      <c r="C48" s="12" t="s">
        <v>24</v>
      </c>
      <c r="D48" s="12" t="s">
        <v>59</v>
      </c>
      <c r="E48" s="12" t="s">
        <v>61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 t="s">
        <v>11</v>
      </c>
      <c r="U48" s="12" t="s">
        <v>11</v>
      </c>
      <c r="V48" s="13" t="s">
        <v>11</v>
      </c>
      <c r="W48" s="13" t="s">
        <v>11</v>
      </c>
      <c r="X48" s="13" t="s">
        <v>11</v>
      </c>
      <c r="Y48" s="22" t="s">
        <v>60</v>
      </c>
      <c r="Z48" s="17">
        <v>122</v>
      </c>
      <c r="AA48" s="17">
        <v>122</v>
      </c>
      <c r="AB48" s="26">
        <f t="shared" si="0"/>
        <v>1</v>
      </c>
    </row>
    <row r="49" spans="1:28" ht="31.5">
      <c r="A49" s="18" t="s">
        <v>27</v>
      </c>
      <c r="B49" s="19" t="s">
        <v>13</v>
      </c>
      <c r="C49" s="19" t="s">
        <v>24</v>
      </c>
      <c r="D49" s="19" t="s">
        <v>59</v>
      </c>
      <c r="E49" s="19" t="s">
        <v>61</v>
      </c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 t="s">
        <v>28</v>
      </c>
      <c r="U49" s="19" t="s">
        <v>11</v>
      </c>
      <c r="V49" s="20" t="s">
        <v>11</v>
      </c>
      <c r="W49" s="20" t="s">
        <v>11</v>
      </c>
      <c r="X49" s="20" t="s">
        <v>11</v>
      </c>
      <c r="Y49" s="18" t="s">
        <v>27</v>
      </c>
      <c r="Z49" s="21">
        <v>122</v>
      </c>
      <c r="AA49" s="21">
        <v>122</v>
      </c>
      <c r="AB49" s="27">
        <f t="shared" si="0"/>
        <v>1</v>
      </c>
    </row>
    <row r="50" spans="1:28" ht="189">
      <c r="A50" s="22" t="s">
        <v>62</v>
      </c>
      <c r="B50" s="12" t="s">
        <v>13</v>
      </c>
      <c r="C50" s="12" t="s">
        <v>24</v>
      </c>
      <c r="D50" s="12" t="s">
        <v>59</v>
      </c>
      <c r="E50" s="12" t="s">
        <v>63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11</v>
      </c>
      <c r="U50" s="12" t="s">
        <v>11</v>
      </c>
      <c r="V50" s="13" t="s">
        <v>11</v>
      </c>
      <c r="W50" s="13" t="s">
        <v>11</v>
      </c>
      <c r="X50" s="13" t="s">
        <v>11</v>
      </c>
      <c r="Y50" s="22" t="s">
        <v>62</v>
      </c>
      <c r="Z50" s="17">
        <v>60.4</v>
      </c>
      <c r="AA50" s="17">
        <v>60.4</v>
      </c>
      <c r="AB50" s="26">
        <f t="shared" si="0"/>
        <v>1</v>
      </c>
    </row>
    <row r="51" spans="1:28" ht="31.5">
      <c r="A51" s="18" t="s">
        <v>27</v>
      </c>
      <c r="B51" s="19" t="s">
        <v>13</v>
      </c>
      <c r="C51" s="19" t="s">
        <v>24</v>
      </c>
      <c r="D51" s="19" t="s">
        <v>59</v>
      </c>
      <c r="E51" s="19" t="s">
        <v>63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 t="s">
        <v>28</v>
      </c>
      <c r="U51" s="19" t="s">
        <v>11</v>
      </c>
      <c r="V51" s="20" t="s">
        <v>11</v>
      </c>
      <c r="W51" s="20" t="s">
        <v>11</v>
      </c>
      <c r="X51" s="20" t="s">
        <v>11</v>
      </c>
      <c r="Y51" s="18" t="s">
        <v>27</v>
      </c>
      <c r="Z51" s="21">
        <v>60.4</v>
      </c>
      <c r="AA51" s="21">
        <v>60.4</v>
      </c>
      <c r="AB51" s="27">
        <f t="shared" si="0"/>
        <v>1</v>
      </c>
    </row>
    <row r="52" spans="1:28" ht="189">
      <c r="A52" s="22" t="s">
        <v>64</v>
      </c>
      <c r="B52" s="12" t="s">
        <v>13</v>
      </c>
      <c r="C52" s="12" t="s">
        <v>24</v>
      </c>
      <c r="D52" s="12" t="s">
        <v>59</v>
      </c>
      <c r="E52" s="12" t="s">
        <v>65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 t="s">
        <v>11</v>
      </c>
      <c r="U52" s="12" t="s">
        <v>11</v>
      </c>
      <c r="V52" s="13" t="s">
        <v>11</v>
      </c>
      <c r="W52" s="13" t="s">
        <v>11</v>
      </c>
      <c r="X52" s="13" t="s">
        <v>11</v>
      </c>
      <c r="Y52" s="22" t="s">
        <v>64</v>
      </c>
      <c r="Z52" s="17">
        <v>156.19999999999999</v>
      </c>
      <c r="AA52" s="17">
        <v>149.69999999999999</v>
      </c>
      <c r="AB52" s="26">
        <f t="shared" si="0"/>
        <v>0.95838668373879643</v>
      </c>
    </row>
    <row r="53" spans="1:28" ht="31.5">
      <c r="A53" s="18" t="s">
        <v>27</v>
      </c>
      <c r="B53" s="19" t="s">
        <v>13</v>
      </c>
      <c r="C53" s="19" t="s">
        <v>24</v>
      </c>
      <c r="D53" s="19" t="s">
        <v>59</v>
      </c>
      <c r="E53" s="19" t="s">
        <v>65</v>
      </c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 t="s">
        <v>28</v>
      </c>
      <c r="U53" s="19" t="s">
        <v>11</v>
      </c>
      <c r="V53" s="20" t="s">
        <v>11</v>
      </c>
      <c r="W53" s="20" t="s">
        <v>11</v>
      </c>
      <c r="X53" s="20" t="s">
        <v>11</v>
      </c>
      <c r="Y53" s="18" t="s">
        <v>27</v>
      </c>
      <c r="Z53" s="21">
        <v>156.19999999999999</v>
      </c>
      <c r="AA53" s="21">
        <v>149.69999999999999</v>
      </c>
      <c r="AB53" s="27">
        <f t="shared" si="0"/>
        <v>0.95838668373879643</v>
      </c>
    </row>
    <row r="54" spans="1:28" ht="15.75">
      <c r="A54" s="14" t="s">
        <v>66</v>
      </c>
      <c r="B54" s="10" t="s">
        <v>13</v>
      </c>
      <c r="C54" s="10" t="s">
        <v>24</v>
      </c>
      <c r="D54" s="10" t="s">
        <v>67</v>
      </c>
      <c r="E54" s="10" t="s">
        <v>11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11</v>
      </c>
      <c r="U54" s="10" t="s">
        <v>11</v>
      </c>
      <c r="V54" s="15" t="s">
        <v>11</v>
      </c>
      <c r="W54" s="15" t="s">
        <v>11</v>
      </c>
      <c r="X54" s="15" t="s">
        <v>11</v>
      </c>
      <c r="Y54" s="14" t="s">
        <v>66</v>
      </c>
      <c r="Z54" s="16">
        <v>1500</v>
      </c>
      <c r="AA54" s="16">
        <v>1416.5</v>
      </c>
      <c r="AB54" s="25">
        <f t="shared" si="0"/>
        <v>0.94433333333333336</v>
      </c>
    </row>
    <row r="55" spans="1:28" ht="110.25">
      <c r="A55" s="11" t="s">
        <v>68</v>
      </c>
      <c r="B55" s="12" t="s">
        <v>13</v>
      </c>
      <c r="C55" s="12" t="s">
        <v>24</v>
      </c>
      <c r="D55" s="12" t="s">
        <v>67</v>
      </c>
      <c r="E55" s="12" t="s">
        <v>69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 t="s">
        <v>11</v>
      </c>
      <c r="U55" s="12" t="s">
        <v>11</v>
      </c>
      <c r="V55" s="13" t="s">
        <v>11</v>
      </c>
      <c r="W55" s="13" t="s">
        <v>11</v>
      </c>
      <c r="X55" s="13" t="s">
        <v>11</v>
      </c>
      <c r="Y55" s="11" t="s">
        <v>68</v>
      </c>
      <c r="Z55" s="17">
        <v>1500</v>
      </c>
      <c r="AA55" s="17">
        <v>1416.5</v>
      </c>
      <c r="AB55" s="26">
        <f t="shared" si="0"/>
        <v>0.94433333333333336</v>
      </c>
    </row>
    <row r="56" spans="1:28" ht="15.75">
      <c r="A56" s="18" t="s">
        <v>29</v>
      </c>
      <c r="B56" s="19" t="s">
        <v>13</v>
      </c>
      <c r="C56" s="19" t="s">
        <v>24</v>
      </c>
      <c r="D56" s="19" t="s">
        <v>67</v>
      </c>
      <c r="E56" s="19" t="s">
        <v>69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 t="s">
        <v>30</v>
      </c>
      <c r="U56" s="19" t="s">
        <v>11</v>
      </c>
      <c r="V56" s="20" t="s">
        <v>11</v>
      </c>
      <c r="W56" s="20" t="s">
        <v>11</v>
      </c>
      <c r="X56" s="20" t="s">
        <v>11</v>
      </c>
      <c r="Y56" s="18" t="s">
        <v>29</v>
      </c>
      <c r="Z56" s="21">
        <v>1500</v>
      </c>
      <c r="AA56" s="21">
        <v>1416.5</v>
      </c>
      <c r="AB56" s="27">
        <f t="shared" si="0"/>
        <v>0.94433333333333336</v>
      </c>
    </row>
    <row r="57" spans="1:28" ht="31.5">
      <c r="A57" s="14" t="s">
        <v>70</v>
      </c>
      <c r="B57" s="10" t="s">
        <v>13</v>
      </c>
      <c r="C57" s="10" t="s">
        <v>24</v>
      </c>
      <c r="D57" s="10" t="s">
        <v>54</v>
      </c>
      <c r="E57" s="10" t="s">
        <v>11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11</v>
      </c>
      <c r="U57" s="10" t="s">
        <v>11</v>
      </c>
      <c r="V57" s="15" t="s">
        <v>11</v>
      </c>
      <c r="W57" s="15" t="s">
        <v>11</v>
      </c>
      <c r="X57" s="15" t="s">
        <v>11</v>
      </c>
      <c r="Y57" s="14" t="s">
        <v>70</v>
      </c>
      <c r="Z57" s="16">
        <v>1</v>
      </c>
      <c r="AA57" s="16">
        <v>0</v>
      </c>
      <c r="AB57" s="25">
        <f t="shared" si="0"/>
        <v>0</v>
      </c>
    </row>
    <row r="58" spans="1:28" ht="94.5">
      <c r="A58" s="11" t="s">
        <v>71</v>
      </c>
      <c r="B58" s="12" t="s">
        <v>13</v>
      </c>
      <c r="C58" s="12" t="s">
        <v>24</v>
      </c>
      <c r="D58" s="12" t="s">
        <v>54</v>
      </c>
      <c r="E58" s="12" t="s">
        <v>72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11</v>
      </c>
      <c r="U58" s="12" t="s">
        <v>11</v>
      </c>
      <c r="V58" s="13" t="s">
        <v>11</v>
      </c>
      <c r="W58" s="13" t="s">
        <v>11</v>
      </c>
      <c r="X58" s="13" t="s">
        <v>11</v>
      </c>
      <c r="Y58" s="11" t="s">
        <v>71</v>
      </c>
      <c r="Z58" s="17">
        <v>1</v>
      </c>
      <c r="AA58" s="17">
        <v>0</v>
      </c>
      <c r="AB58" s="26">
        <f t="shared" si="0"/>
        <v>0</v>
      </c>
    </row>
    <row r="59" spans="1:28" ht="31.5">
      <c r="A59" s="18" t="s">
        <v>27</v>
      </c>
      <c r="B59" s="19" t="s">
        <v>13</v>
      </c>
      <c r="C59" s="19" t="s">
        <v>24</v>
      </c>
      <c r="D59" s="19" t="s">
        <v>54</v>
      </c>
      <c r="E59" s="19" t="s">
        <v>72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 t="s">
        <v>28</v>
      </c>
      <c r="U59" s="19" t="s">
        <v>11</v>
      </c>
      <c r="V59" s="20" t="s">
        <v>11</v>
      </c>
      <c r="W59" s="20" t="s">
        <v>11</v>
      </c>
      <c r="X59" s="20" t="s">
        <v>11</v>
      </c>
      <c r="Y59" s="18" t="s">
        <v>27</v>
      </c>
      <c r="Z59" s="21">
        <v>1</v>
      </c>
      <c r="AA59" s="21">
        <v>0</v>
      </c>
      <c r="AB59" s="27">
        <f t="shared" si="0"/>
        <v>0</v>
      </c>
    </row>
    <row r="60" spans="1:28" ht="31.5">
      <c r="A60" s="14" t="s">
        <v>73</v>
      </c>
      <c r="B60" s="10" t="s">
        <v>13</v>
      </c>
      <c r="C60" s="10" t="s">
        <v>24</v>
      </c>
      <c r="D60" s="10" t="s">
        <v>74</v>
      </c>
      <c r="E60" s="10" t="s">
        <v>11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 t="s">
        <v>11</v>
      </c>
      <c r="U60" s="10" t="s">
        <v>11</v>
      </c>
      <c r="V60" s="15" t="s">
        <v>11</v>
      </c>
      <c r="W60" s="15" t="s">
        <v>11</v>
      </c>
      <c r="X60" s="15" t="s">
        <v>11</v>
      </c>
      <c r="Y60" s="14" t="s">
        <v>73</v>
      </c>
      <c r="Z60" s="16">
        <v>81.8</v>
      </c>
      <c r="AA60" s="16">
        <v>81.8</v>
      </c>
      <c r="AB60" s="25">
        <f t="shared" si="0"/>
        <v>1</v>
      </c>
    </row>
    <row r="61" spans="1:28" ht="110.25">
      <c r="A61" s="11" t="s">
        <v>75</v>
      </c>
      <c r="B61" s="12" t="s">
        <v>13</v>
      </c>
      <c r="C61" s="12" t="s">
        <v>24</v>
      </c>
      <c r="D61" s="12" t="s">
        <v>74</v>
      </c>
      <c r="E61" s="12" t="s">
        <v>76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 t="s">
        <v>11</v>
      </c>
      <c r="U61" s="12" t="s">
        <v>11</v>
      </c>
      <c r="V61" s="13" t="s">
        <v>11</v>
      </c>
      <c r="W61" s="13" t="s">
        <v>11</v>
      </c>
      <c r="X61" s="13" t="s">
        <v>11</v>
      </c>
      <c r="Y61" s="11" t="s">
        <v>75</v>
      </c>
      <c r="Z61" s="17">
        <v>81.8</v>
      </c>
      <c r="AA61" s="17">
        <v>81.8</v>
      </c>
      <c r="AB61" s="26">
        <f t="shared" si="0"/>
        <v>1</v>
      </c>
    </row>
    <row r="62" spans="1:28" ht="31.5">
      <c r="A62" s="18" t="s">
        <v>27</v>
      </c>
      <c r="B62" s="19" t="s">
        <v>13</v>
      </c>
      <c r="C62" s="19" t="s">
        <v>24</v>
      </c>
      <c r="D62" s="19" t="s">
        <v>74</v>
      </c>
      <c r="E62" s="19" t="s">
        <v>76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 t="s">
        <v>28</v>
      </c>
      <c r="U62" s="19" t="s">
        <v>11</v>
      </c>
      <c r="V62" s="20" t="s">
        <v>11</v>
      </c>
      <c r="W62" s="20" t="s">
        <v>11</v>
      </c>
      <c r="X62" s="20" t="s">
        <v>11</v>
      </c>
      <c r="Y62" s="18" t="s">
        <v>27</v>
      </c>
      <c r="Z62" s="21">
        <v>36.799999999999997</v>
      </c>
      <c r="AA62" s="21">
        <v>36.799999999999997</v>
      </c>
      <c r="AB62" s="27">
        <f t="shared" si="0"/>
        <v>1</v>
      </c>
    </row>
    <row r="63" spans="1:28" ht="15.75">
      <c r="A63" s="18" t="s">
        <v>29</v>
      </c>
      <c r="B63" s="19" t="s">
        <v>13</v>
      </c>
      <c r="C63" s="19" t="s">
        <v>24</v>
      </c>
      <c r="D63" s="19" t="s">
        <v>74</v>
      </c>
      <c r="E63" s="19" t="s">
        <v>76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 t="s">
        <v>30</v>
      </c>
      <c r="U63" s="19" t="s">
        <v>11</v>
      </c>
      <c r="V63" s="20" t="s">
        <v>11</v>
      </c>
      <c r="W63" s="20" t="s">
        <v>11</v>
      </c>
      <c r="X63" s="20" t="s">
        <v>11</v>
      </c>
      <c r="Y63" s="18" t="s">
        <v>29</v>
      </c>
      <c r="Z63" s="21">
        <v>45</v>
      </c>
      <c r="AA63" s="21">
        <v>45</v>
      </c>
      <c r="AB63" s="27">
        <f t="shared" si="0"/>
        <v>1</v>
      </c>
    </row>
    <row r="64" spans="1:28" ht="31.5">
      <c r="A64" s="14" t="s">
        <v>77</v>
      </c>
      <c r="B64" s="10" t="s">
        <v>13</v>
      </c>
      <c r="C64" s="10" t="s">
        <v>59</v>
      </c>
      <c r="D64" s="10" t="s">
        <v>16</v>
      </c>
      <c r="E64" s="10" t="s">
        <v>11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11</v>
      </c>
      <c r="U64" s="10" t="s">
        <v>11</v>
      </c>
      <c r="V64" s="15" t="s">
        <v>11</v>
      </c>
      <c r="W64" s="15" t="s">
        <v>11</v>
      </c>
      <c r="X64" s="15" t="s">
        <v>11</v>
      </c>
      <c r="Y64" s="14" t="s">
        <v>77</v>
      </c>
      <c r="Z64" s="16">
        <v>97062.6</v>
      </c>
      <c r="AA64" s="16">
        <v>87142.1</v>
      </c>
      <c r="AB64" s="25">
        <f t="shared" si="0"/>
        <v>0.89779276466939895</v>
      </c>
    </row>
    <row r="65" spans="1:28" ht="15.75">
      <c r="A65" s="14" t="s">
        <v>78</v>
      </c>
      <c r="B65" s="10" t="s">
        <v>13</v>
      </c>
      <c r="C65" s="10" t="s">
        <v>59</v>
      </c>
      <c r="D65" s="10" t="s">
        <v>15</v>
      </c>
      <c r="E65" s="10" t="s">
        <v>11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11</v>
      </c>
      <c r="U65" s="10" t="s">
        <v>11</v>
      </c>
      <c r="V65" s="15" t="s">
        <v>11</v>
      </c>
      <c r="W65" s="15" t="s">
        <v>11</v>
      </c>
      <c r="X65" s="15" t="s">
        <v>11</v>
      </c>
      <c r="Y65" s="14" t="s">
        <v>78</v>
      </c>
      <c r="Z65" s="16">
        <v>55484.7</v>
      </c>
      <c r="AA65" s="16">
        <v>55484.7</v>
      </c>
      <c r="AB65" s="25">
        <f t="shared" si="0"/>
        <v>1</v>
      </c>
    </row>
    <row r="66" spans="1:28" ht="78.75">
      <c r="A66" s="11" t="s">
        <v>79</v>
      </c>
      <c r="B66" s="12" t="s">
        <v>13</v>
      </c>
      <c r="C66" s="12" t="s">
        <v>59</v>
      </c>
      <c r="D66" s="12" t="s">
        <v>15</v>
      </c>
      <c r="E66" s="12" t="s">
        <v>80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 t="s">
        <v>11</v>
      </c>
      <c r="U66" s="12" t="s">
        <v>11</v>
      </c>
      <c r="V66" s="13" t="s">
        <v>11</v>
      </c>
      <c r="W66" s="13" t="s">
        <v>11</v>
      </c>
      <c r="X66" s="13" t="s">
        <v>11</v>
      </c>
      <c r="Y66" s="11" t="s">
        <v>79</v>
      </c>
      <c r="Z66" s="17">
        <v>41649.599999999999</v>
      </c>
      <c r="AA66" s="17">
        <v>41649.599999999999</v>
      </c>
      <c r="AB66" s="26">
        <f t="shared" si="0"/>
        <v>1</v>
      </c>
    </row>
    <row r="67" spans="1:28" ht="63">
      <c r="A67" s="18" t="s">
        <v>81</v>
      </c>
      <c r="B67" s="19" t="s">
        <v>13</v>
      </c>
      <c r="C67" s="19" t="s">
        <v>59</v>
      </c>
      <c r="D67" s="19" t="s">
        <v>15</v>
      </c>
      <c r="E67" s="19" t="s">
        <v>80</v>
      </c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 t="s">
        <v>82</v>
      </c>
      <c r="U67" s="19" t="s">
        <v>11</v>
      </c>
      <c r="V67" s="20" t="s">
        <v>11</v>
      </c>
      <c r="W67" s="20" t="s">
        <v>11</v>
      </c>
      <c r="X67" s="20" t="s">
        <v>11</v>
      </c>
      <c r="Y67" s="18" t="s">
        <v>81</v>
      </c>
      <c r="Z67" s="21">
        <v>41649.599999999999</v>
      </c>
      <c r="AA67" s="21">
        <v>41649.599999999999</v>
      </c>
      <c r="AB67" s="27">
        <f t="shared" si="0"/>
        <v>1</v>
      </c>
    </row>
    <row r="68" spans="1:28" ht="189">
      <c r="A68" s="22" t="s">
        <v>83</v>
      </c>
      <c r="B68" s="12" t="s">
        <v>13</v>
      </c>
      <c r="C68" s="12" t="s">
        <v>59</v>
      </c>
      <c r="D68" s="12" t="s">
        <v>15</v>
      </c>
      <c r="E68" s="12" t="s">
        <v>84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 t="s">
        <v>11</v>
      </c>
      <c r="U68" s="12" t="s">
        <v>11</v>
      </c>
      <c r="V68" s="13" t="s">
        <v>11</v>
      </c>
      <c r="W68" s="13" t="s">
        <v>11</v>
      </c>
      <c r="X68" s="13" t="s">
        <v>11</v>
      </c>
      <c r="Y68" s="22" t="s">
        <v>83</v>
      </c>
      <c r="Z68" s="17">
        <v>13835</v>
      </c>
      <c r="AA68" s="17">
        <v>13835</v>
      </c>
      <c r="AB68" s="26">
        <f t="shared" si="0"/>
        <v>1</v>
      </c>
    </row>
    <row r="69" spans="1:28" ht="63">
      <c r="A69" s="18" t="s">
        <v>81</v>
      </c>
      <c r="B69" s="19" t="s">
        <v>13</v>
      </c>
      <c r="C69" s="19" t="s">
        <v>59</v>
      </c>
      <c r="D69" s="19" t="s">
        <v>15</v>
      </c>
      <c r="E69" s="19" t="s">
        <v>84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 t="s">
        <v>82</v>
      </c>
      <c r="U69" s="19" t="s">
        <v>11</v>
      </c>
      <c r="V69" s="20" t="s">
        <v>11</v>
      </c>
      <c r="W69" s="20" t="s">
        <v>11</v>
      </c>
      <c r="X69" s="20" t="s">
        <v>11</v>
      </c>
      <c r="Y69" s="18" t="s">
        <v>81</v>
      </c>
      <c r="Z69" s="21">
        <v>13835</v>
      </c>
      <c r="AA69" s="21">
        <v>13835</v>
      </c>
      <c r="AB69" s="27">
        <f t="shared" si="0"/>
        <v>1</v>
      </c>
    </row>
    <row r="70" spans="1:28" ht="15.75">
      <c r="A70" s="14" t="s">
        <v>85</v>
      </c>
      <c r="B70" s="10" t="s">
        <v>13</v>
      </c>
      <c r="C70" s="10" t="s">
        <v>59</v>
      </c>
      <c r="D70" s="10" t="s">
        <v>18</v>
      </c>
      <c r="E70" s="10" t="s">
        <v>11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11</v>
      </c>
      <c r="U70" s="10" t="s">
        <v>11</v>
      </c>
      <c r="V70" s="15" t="s">
        <v>11</v>
      </c>
      <c r="W70" s="15" t="s">
        <v>11</v>
      </c>
      <c r="X70" s="15" t="s">
        <v>11</v>
      </c>
      <c r="Y70" s="14" t="s">
        <v>85</v>
      </c>
      <c r="Z70" s="16">
        <v>41532.9</v>
      </c>
      <c r="AA70" s="16">
        <v>31617.4</v>
      </c>
      <c r="AB70" s="25">
        <f t="shared" si="0"/>
        <v>0.76126155409326102</v>
      </c>
    </row>
    <row r="71" spans="1:28" ht="173.25">
      <c r="A71" s="22" t="s">
        <v>86</v>
      </c>
      <c r="B71" s="12" t="s">
        <v>13</v>
      </c>
      <c r="C71" s="12" t="s">
        <v>59</v>
      </c>
      <c r="D71" s="12" t="s">
        <v>18</v>
      </c>
      <c r="E71" s="12" t="s">
        <v>87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 t="s">
        <v>11</v>
      </c>
      <c r="U71" s="12" t="s">
        <v>11</v>
      </c>
      <c r="V71" s="13" t="s">
        <v>11</v>
      </c>
      <c r="W71" s="13" t="s">
        <v>11</v>
      </c>
      <c r="X71" s="13" t="s">
        <v>11</v>
      </c>
      <c r="Y71" s="22" t="s">
        <v>86</v>
      </c>
      <c r="Z71" s="17">
        <v>377.8</v>
      </c>
      <c r="AA71" s="17">
        <v>377.8</v>
      </c>
      <c r="AB71" s="26">
        <f t="shared" si="0"/>
        <v>1</v>
      </c>
    </row>
    <row r="72" spans="1:28" ht="31.5">
      <c r="A72" s="18" t="s">
        <v>27</v>
      </c>
      <c r="B72" s="19" t="s">
        <v>13</v>
      </c>
      <c r="C72" s="19" t="s">
        <v>59</v>
      </c>
      <c r="D72" s="19" t="s">
        <v>18</v>
      </c>
      <c r="E72" s="19" t="s">
        <v>87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 t="s">
        <v>28</v>
      </c>
      <c r="U72" s="19" t="s">
        <v>11</v>
      </c>
      <c r="V72" s="20" t="s">
        <v>11</v>
      </c>
      <c r="W72" s="20" t="s">
        <v>11</v>
      </c>
      <c r="X72" s="20" t="s">
        <v>11</v>
      </c>
      <c r="Y72" s="18" t="s">
        <v>27</v>
      </c>
      <c r="Z72" s="21">
        <v>377.8</v>
      </c>
      <c r="AA72" s="21">
        <v>377.8</v>
      </c>
      <c r="AB72" s="27">
        <f t="shared" si="0"/>
        <v>1</v>
      </c>
    </row>
    <row r="73" spans="1:28" ht="15.75">
      <c r="A73" s="11" t="s">
        <v>88</v>
      </c>
      <c r="B73" s="12" t="s">
        <v>13</v>
      </c>
      <c r="C73" s="12" t="s">
        <v>59</v>
      </c>
      <c r="D73" s="12" t="s">
        <v>18</v>
      </c>
      <c r="E73" s="12" t="s">
        <v>89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 t="s">
        <v>11</v>
      </c>
      <c r="U73" s="12" t="s">
        <v>11</v>
      </c>
      <c r="V73" s="13" t="s">
        <v>11</v>
      </c>
      <c r="W73" s="13" t="s">
        <v>11</v>
      </c>
      <c r="X73" s="13" t="s">
        <v>11</v>
      </c>
      <c r="Y73" s="11" t="s">
        <v>88</v>
      </c>
      <c r="Z73" s="17">
        <v>200</v>
      </c>
      <c r="AA73" s="17">
        <v>200</v>
      </c>
      <c r="AB73" s="26">
        <f t="shared" si="0"/>
        <v>1</v>
      </c>
    </row>
    <row r="74" spans="1:28" ht="31.5">
      <c r="A74" s="18" t="s">
        <v>27</v>
      </c>
      <c r="B74" s="19" t="s">
        <v>13</v>
      </c>
      <c r="C74" s="19" t="s">
        <v>59</v>
      </c>
      <c r="D74" s="19" t="s">
        <v>18</v>
      </c>
      <c r="E74" s="19" t="s">
        <v>89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 t="s">
        <v>28</v>
      </c>
      <c r="U74" s="19" t="s">
        <v>11</v>
      </c>
      <c r="V74" s="20" t="s">
        <v>11</v>
      </c>
      <c r="W74" s="20" t="s">
        <v>11</v>
      </c>
      <c r="X74" s="20" t="s">
        <v>11</v>
      </c>
      <c r="Y74" s="18" t="s">
        <v>27</v>
      </c>
      <c r="Z74" s="21">
        <v>200</v>
      </c>
      <c r="AA74" s="21">
        <v>200</v>
      </c>
      <c r="AB74" s="27">
        <f t="shared" si="0"/>
        <v>1</v>
      </c>
    </row>
    <row r="75" spans="1:28" ht="236.25">
      <c r="A75" s="22" t="s">
        <v>90</v>
      </c>
      <c r="B75" s="12" t="s">
        <v>13</v>
      </c>
      <c r="C75" s="12" t="s">
        <v>59</v>
      </c>
      <c r="D75" s="12" t="s">
        <v>18</v>
      </c>
      <c r="E75" s="12" t="s">
        <v>91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11</v>
      </c>
      <c r="U75" s="12" t="s">
        <v>11</v>
      </c>
      <c r="V75" s="13" t="s">
        <v>11</v>
      </c>
      <c r="W75" s="13" t="s">
        <v>11</v>
      </c>
      <c r="X75" s="13" t="s">
        <v>11</v>
      </c>
      <c r="Y75" s="22" t="s">
        <v>90</v>
      </c>
      <c r="Z75" s="17">
        <v>35412.9</v>
      </c>
      <c r="AA75" s="17">
        <v>28997.4</v>
      </c>
      <c r="AB75" s="26">
        <f t="shared" si="0"/>
        <v>0.81883720339198429</v>
      </c>
    </row>
    <row r="76" spans="1:28" ht="31.5">
      <c r="A76" s="18" t="s">
        <v>27</v>
      </c>
      <c r="B76" s="19" t="s">
        <v>13</v>
      </c>
      <c r="C76" s="19" t="s">
        <v>59</v>
      </c>
      <c r="D76" s="19" t="s">
        <v>18</v>
      </c>
      <c r="E76" s="19" t="s">
        <v>91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 t="s">
        <v>28</v>
      </c>
      <c r="U76" s="19" t="s">
        <v>11</v>
      </c>
      <c r="V76" s="20" t="s">
        <v>11</v>
      </c>
      <c r="W76" s="20" t="s">
        <v>11</v>
      </c>
      <c r="X76" s="20" t="s">
        <v>11</v>
      </c>
      <c r="Y76" s="18" t="s">
        <v>27</v>
      </c>
      <c r="Z76" s="21">
        <v>41.7</v>
      </c>
      <c r="AA76" s="21">
        <v>41.7</v>
      </c>
      <c r="AB76" s="27">
        <f t="shared" si="0"/>
        <v>1</v>
      </c>
    </row>
    <row r="77" spans="1:28" ht="25.5" customHeight="1">
      <c r="A77" s="18" t="s">
        <v>29</v>
      </c>
      <c r="B77" s="19" t="s">
        <v>13</v>
      </c>
      <c r="C77" s="19" t="s">
        <v>59</v>
      </c>
      <c r="D77" s="19" t="s">
        <v>18</v>
      </c>
      <c r="E77" s="19" t="s">
        <v>91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 t="s">
        <v>30</v>
      </c>
      <c r="U77" s="19" t="s">
        <v>11</v>
      </c>
      <c r="V77" s="20" t="s">
        <v>11</v>
      </c>
      <c r="W77" s="20" t="s">
        <v>11</v>
      </c>
      <c r="X77" s="20" t="s">
        <v>11</v>
      </c>
      <c r="Y77" s="18" t="s">
        <v>29</v>
      </c>
      <c r="Z77" s="21">
        <v>35371.199999999997</v>
      </c>
      <c r="AA77" s="21">
        <v>28955.7</v>
      </c>
      <c r="AB77" s="27">
        <f t="shared" ref="AB77:AB140" si="1">AA77/Z77</f>
        <v>0.81862362600081429</v>
      </c>
    </row>
    <row r="78" spans="1:28" ht="204.75">
      <c r="A78" s="22" t="s">
        <v>92</v>
      </c>
      <c r="B78" s="12" t="s">
        <v>13</v>
      </c>
      <c r="C78" s="12" t="s">
        <v>59</v>
      </c>
      <c r="D78" s="12" t="s">
        <v>18</v>
      </c>
      <c r="E78" s="12" t="s">
        <v>93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 t="s">
        <v>11</v>
      </c>
      <c r="U78" s="12" t="s">
        <v>11</v>
      </c>
      <c r="V78" s="13" t="s">
        <v>11</v>
      </c>
      <c r="W78" s="13" t="s">
        <v>11</v>
      </c>
      <c r="X78" s="13" t="s">
        <v>11</v>
      </c>
      <c r="Y78" s="22" t="s">
        <v>92</v>
      </c>
      <c r="Z78" s="17">
        <v>5300</v>
      </c>
      <c r="AA78" s="17">
        <v>1800</v>
      </c>
      <c r="AB78" s="26">
        <f t="shared" si="1"/>
        <v>0.33962264150943394</v>
      </c>
    </row>
    <row r="79" spans="1:28" ht="31.5">
      <c r="A79" s="18" t="s">
        <v>27</v>
      </c>
      <c r="B79" s="19" t="s">
        <v>13</v>
      </c>
      <c r="C79" s="19" t="s">
        <v>59</v>
      </c>
      <c r="D79" s="19" t="s">
        <v>18</v>
      </c>
      <c r="E79" s="19" t="s">
        <v>93</v>
      </c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 t="s">
        <v>28</v>
      </c>
      <c r="U79" s="19" t="s">
        <v>11</v>
      </c>
      <c r="V79" s="20" t="s">
        <v>11</v>
      </c>
      <c r="W79" s="20" t="s">
        <v>11</v>
      </c>
      <c r="X79" s="20" t="s">
        <v>11</v>
      </c>
      <c r="Y79" s="18" t="s">
        <v>27</v>
      </c>
      <c r="Z79" s="21">
        <v>5000</v>
      </c>
      <c r="AA79" s="21">
        <v>1500</v>
      </c>
      <c r="AB79" s="27">
        <f t="shared" si="1"/>
        <v>0.3</v>
      </c>
    </row>
    <row r="80" spans="1:28" ht="63">
      <c r="A80" s="18" t="s">
        <v>81</v>
      </c>
      <c r="B80" s="19" t="s">
        <v>13</v>
      </c>
      <c r="C80" s="19" t="s">
        <v>59</v>
      </c>
      <c r="D80" s="19" t="s">
        <v>18</v>
      </c>
      <c r="E80" s="19" t="s">
        <v>93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 t="s">
        <v>82</v>
      </c>
      <c r="U80" s="19" t="s">
        <v>11</v>
      </c>
      <c r="V80" s="20" t="s">
        <v>11</v>
      </c>
      <c r="W80" s="20" t="s">
        <v>11</v>
      </c>
      <c r="X80" s="20" t="s">
        <v>11</v>
      </c>
      <c r="Y80" s="18" t="s">
        <v>81</v>
      </c>
      <c r="Z80" s="21">
        <v>300</v>
      </c>
      <c r="AA80" s="21">
        <v>300</v>
      </c>
      <c r="AB80" s="27">
        <f t="shared" si="1"/>
        <v>1</v>
      </c>
    </row>
    <row r="81" spans="1:28" ht="189">
      <c r="A81" s="22" t="s">
        <v>94</v>
      </c>
      <c r="B81" s="12" t="s">
        <v>13</v>
      </c>
      <c r="C81" s="12" t="s">
        <v>59</v>
      </c>
      <c r="D81" s="12" t="s">
        <v>18</v>
      </c>
      <c r="E81" s="12" t="s">
        <v>95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 t="s">
        <v>11</v>
      </c>
      <c r="U81" s="12" t="s">
        <v>11</v>
      </c>
      <c r="V81" s="13" t="s">
        <v>11</v>
      </c>
      <c r="W81" s="13" t="s">
        <v>11</v>
      </c>
      <c r="X81" s="13" t="s">
        <v>11</v>
      </c>
      <c r="Y81" s="22" t="s">
        <v>94</v>
      </c>
      <c r="Z81" s="17">
        <v>242.3</v>
      </c>
      <c r="AA81" s="17">
        <v>242.3</v>
      </c>
      <c r="AB81" s="26">
        <f t="shared" si="1"/>
        <v>1</v>
      </c>
    </row>
    <row r="82" spans="1:28" ht="31.5">
      <c r="A82" s="18" t="s">
        <v>27</v>
      </c>
      <c r="B82" s="19" t="s">
        <v>13</v>
      </c>
      <c r="C82" s="19" t="s">
        <v>59</v>
      </c>
      <c r="D82" s="19" t="s">
        <v>18</v>
      </c>
      <c r="E82" s="19" t="s">
        <v>95</v>
      </c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 t="s">
        <v>28</v>
      </c>
      <c r="U82" s="19" t="s">
        <v>11</v>
      </c>
      <c r="V82" s="20" t="s">
        <v>11</v>
      </c>
      <c r="W82" s="20" t="s">
        <v>11</v>
      </c>
      <c r="X82" s="20" t="s">
        <v>11</v>
      </c>
      <c r="Y82" s="18" t="s">
        <v>27</v>
      </c>
      <c r="Z82" s="21">
        <v>242.3</v>
      </c>
      <c r="AA82" s="21">
        <v>242.3</v>
      </c>
      <c r="AB82" s="27">
        <f t="shared" si="1"/>
        <v>1</v>
      </c>
    </row>
    <row r="83" spans="1:28" ht="31.5">
      <c r="A83" s="14" t="s">
        <v>96</v>
      </c>
      <c r="B83" s="10" t="s">
        <v>13</v>
      </c>
      <c r="C83" s="10" t="s">
        <v>59</v>
      </c>
      <c r="D83" s="10" t="s">
        <v>59</v>
      </c>
      <c r="E83" s="10" t="s">
        <v>11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 t="s">
        <v>11</v>
      </c>
      <c r="U83" s="10" t="s">
        <v>11</v>
      </c>
      <c r="V83" s="15" t="s">
        <v>11</v>
      </c>
      <c r="W83" s="15" t="s">
        <v>11</v>
      </c>
      <c r="X83" s="15" t="s">
        <v>11</v>
      </c>
      <c r="Y83" s="14" t="s">
        <v>96</v>
      </c>
      <c r="Z83" s="16">
        <v>45</v>
      </c>
      <c r="AA83" s="16">
        <v>40</v>
      </c>
      <c r="AB83" s="25">
        <f t="shared" si="1"/>
        <v>0.88888888888888884</v>
      </c>
    </row>
    <row r="84" spans="1:28" ht="31.5">
      <c r="A84" s="11" t="s">
        <v>97</v>
      </c>
      <c r="B84" s="12" t="s">
        <v>13</v>
      </c>
      <c r="C84" s="12" t="s">
        <v>59</v>
      </c>
      <c r="D84" s="12" t="s">
        <v>59</v>
      </c>
      <c r="E84" s="12" t="s">
        <v>98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 t="s">
        <v>11</v>
      </c>
      <c r="U84" s="12" t="s">
        <v>11</v>
      </c>
      <c r="V84" s="13" t="s">
        <v>11</v>
      </c>
      <c r="W84" s="13" t="s">
        <v>11</v>
      </c>
      <c r="X84" s="13" t="s">
        <v>11</v>
      </c>
      <c r="Y84" s="11" t="s">
        <v>97</v>
      </c>
      <c r="Z84" s="17">
        <v>45</v>
      </c>
      <c r="AA84" s="17">
        <v>40</v>
      </c>
      <c r="AB84" s="26">
        <f t="shared" si="1"/>
        <v>0.88888888888888884</v>
      </c>
    </row>
    <row r="85" spans="1:28" ht="31.5">
      <c r="A85" s="18" t="s">
        <v>27</v>
      </c>
      <c r="B85" s="19" t="s">
        <v>13</v>
      </c>
      <c r="C85" s="19" t="s">
        <v>59</v>
      </c>
      <c r="D85" s="19" t="s">
        <v>59</v>
      </c>
      <c r="E85" s="19" t="s">
        <v>98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 t="s">
        <v>28</v>
      </c>
      <c r="U85" s="19" t="s">
        <v>11</v>
      </c>
      <c r="V85" s="20" t="s">
        <v>11</v>
      </c>
      <c r="W85" s="20" t="s">
        <v>11</v>
      </c>
      <c r="X85" s="20" t="s">
        <v>11</v>
      </c>
      <c r="Y85" s="18" t="s">
        <v>27</v>
      </c>
      <c r="Z85" s="21">
        <v>45</v>
      </c>
      <c r="AA85" s="21">
        <v>40</v>
      </c>
      <c r="AB85" s="27">
        <f t="shared" si="1"/>
        <v>0.88888888888888884</v>
      </c>
    </row>
    <row r="86" spans="1:28" ht="15.75">
      <c r="A86" s="14" t="s">
        <v>99</v>
      </c>
      <c r="B86" s="10" t="s">
        <v>13</v>
      </c>
      <c r="C86" s="10" t="s">
        <v>100</v>
      </c>
      <c r="D86" s="10" t="s">
        <v>16</v>
      </c>
      <c r="E86" s="10" t="s">
        <v>11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 t="s">
        <v>11</v>
      </c>
      <c r="U86" s="10" t="s">
        <v>11</v>
      </c>
      <c r="V86" s="15" t="s">
        <v>11</v>
      </c>
      <c r="W86" s="15" t="s">
        <v>11</v>
      </c>
      <c r="X86" s="15" t="s">
        <v>11</v>
      </c>
      <c r="Y86" s="14" t="s">
        <v>99</v>
      </c>
      <c r="Z86" s="16">
        <v>504</v>
      </c>
      <c r="AA86" s="16">
        <v>498.8</v>
      </c>
      <c r="AB86" s="25">
        <f t="shared" si="1"/>
        <v>0.98968253968253972</v>
      </c>
    </row>
    <row r="87" spans="1:28" ht="15.75">
      <c r="A87" s="14" t="s">
        <v>101</v>
      </c>
      <c r="B87" s="10" t="s">
        <v>13</v>
      </c>
      <c r="C87" s="10" t="s">
        <v>100</v>
      </c>
      <c r="D87" s="10" t="s">
        <v>54</v>
      </c>
      <c r="E87" s="10" t="s">
        <v>11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 t="s">
        <v>11</v>
      </c>
      <c r="U87" s="10" t="s">
        <v>11</v>
      </c>
      <c r="V87" s="15" t="s">
        <v>11</v>
      </c>
      <c r="W87" s="15" t="s">
        <v>11</v>
      </c>
      <c r="X87" s="15" t="s">
        <v>11</v>
      </c>
      <c r="Y87" s="14" t="s">
        <v>101</v>
      </c>
      <c r="Z87" s="16">
        <v>504</v>
      </c>
      <c r="AA87" s="16">
        <v>498.8</v>
      </c>
      <c r="AB87" s="25">
        <f t="shared" si="1"/>
        <v>0.98968253968253972</v>
      </c>
    </row>
    <row r="88" spans="1:28" ht="110.25">
      <c r="A88" s="11" t="s">
        <v>102</v>
      </c>
      <c r="B88" s="12" t="s">
        <v>13</v>
      </c>
      <c r="C88" s="12" t="s">
        <v>100</v>
      </c>
      <c r="D88" s="12" t="s">
        <v>54</v>
      </c>
      <c r="E88" s="12" t="s">
        <v>103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 t="s">
        <v>11</v>
      </c>
      <c r="U88" s="12" t="s">
        <v>11</v>
      </c>
      <c r="V88" s="13" t="s">
        <v>11</v>
      </c>
      <c r="W88" s="13" t="s">
        <v>11</v>
      </c>
      <c r="X88" s="13" t="s">
        <v>11</v>
      </c>
      <c r="Y88" s="11" t="s">
        <v>102</v>
      </c>
      <c r="Z88" s="17">
        <v>504</v>
      </c>
      <c r="AA88" s="17">
        <v>498.8</v>
      </c>
      <c r="AB88" s="26">
        <f t="shared" si="1"/>
        <v>0.98968253968253972</v>
      </c>
    </row>
    <row r="89" spans="1:28" ht="94.5">
      <c r="A89" s="18" t="s">
        <v>21</v>
      </c>
      <c r="B89" s="19" t="s">
        <v>13</v>
      </c>
      <c r="C89" s="19" t="s">
        <v>100</v>
      </c>
      <c r="D89" s="19" t="s">
        <v>54</v>
      </c>
      <c r="E89" s="19" t="s">
        <v>103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 t="s">
        <v>22</v>
      </c>
      <c r="U89" s="19" t="s">
        <v>11</v>
      </c>
      <c r="V89" s="20" t="s">
        <v>11</v>
      </c>
      <c r="W89" s="20" t="s">
        <v>11</v>
      </c>
      <c r="X89" s="20" t="s">
        <v>11</v>
      </c>
      <c r="Y89" s="18" t="s">
        <v>21</v>
      </c>
      <c r="Z89" s="21">
        <v>465</v>
      </c>
      <c r="AA89" s="21">
        <v>462.7</v>
      </c>
      <c r="AB89" s="27">
        <f t="shared" si="1"/>
        <v>0.99505376344086016</v>
      </c>
    </row>
    <row r="90" spans="1:28" ht="31.5">
      <c r="A90" s="18" t="s">
        <v>27</v>
      </c>
      <c r="B90" s="19" t="s">
        <v>13</v>
      </c>
      <c r="C90" s="19" t="s">
        <v>100</v>
      </c>
      <c r="D90" s="19" t="s">
        <v>54</v>
      </c>
      <c r="E90" s="19" t="s">
        <v>103</v>
      </c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 t="s">
        <v>28</v>
      </c>
      <c r="U90" s="19" t="s">
        <v>11</v>
      </c>
      <c r="V90" s="20" t="s">
        <v>11</v>
      </c>
      <c r="W90" s="20" t="s">
        <v>11</v>
      </c>
      <c r="X90" s="20" t="s">
        <v>11</v>
      </c>
      <c r="Y90" s="18" t="s">
        <v>27</v>
      </c>
      <c r="Z90" s="21">
        <v>39</v>
      </c>
      <c r="AA90" s="21">
        <v>36.1</v>
      </c>
      <c r="AB90" s="27">
        <f t="shared" si="1"/>
        <v>0.92564102564102568</v>
      </c>
    </row>
    <row r="91" spans="1:28" ht="15.75">
      <c r="A91" s="14" t="s">
        <v>104</v>
      </c>
      <c r="B91" s="10" t="s">
        <v>13</v>
      </c>
      <c r="C91" s="10" t="s">
        <v>67</v>
      </c>
      <c r="D91" s="10" t="s">
        <v>16</v>
      </c>
      <c r="E91" s="10" t="s">
        <v>11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 t="s">
        <v>11</v>
      </c>
      <c r="U91" s="10" t="s">
        <v>11</v>
      </c>
      <c r="V91" s="15" t="s">
        <v>11</v>
      </c>
      <c r="W91" s="15" t="s">
        <v>11</v>
      </c>
      <c r="X91" s="15" t="s">
        <v>11</v>
      </c>
      <c r="Y91" s="14" t="s">
        <v>104</v>
      </c>
      <c r="Z91" s="16">
        <v>285.3</v>
      </c>
      <c r="AA91" s="16">
        <v>285.3</v>
      </c>
      <c r="AB91" s="25">
        <f t="shared" si="1"/>
        <v>1</v>
      </c>
    </row>
    <row r="92" spans="1:28" ht="15.75">
      <c r="A92" s="14" t="s">
        <v>105</v>
      </c>
      <c r="B92" s="10" t="s">
        <v>13</v>
      </c>
      <c r="C92" s="10" t="s">
        <v>67</v>
      </c>
      <c r="D92" s="10" t="s">
        <v>15</v>
      </c>
      <c r="E92" s="10" t="s">
        <v>11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11</v>
      </c>
      <c r="U92" s="10" t="s">
        <v>11</v>
      </c>
      <c r="V92" s="15" t="s">
        <v>11</v>
      </c>
      <c r="W92" s="15" t="s">
        <v>11</v>
      </c>
      <c r="X92" s="15" t="s">
        <v>11</v>
      </c>
      <c r="Y92" s="14" t="s">
        <v>105</v>
      </c>
      <c r="Z92" s="16">
        <v>285.3</v>
      </c>
      <c r="AA92" s="16">
        <v>285.3</v>
      </c>
      <c r="AB92" s="25">
        <f t="shared" si="1"/>
        <v>1</v>
      </c>
    </row>
    <row r="93" spans="1:28" ht="31.5">
      <c r="A93" s="11" t="s">
        <v>35</v>
      </c>
      <c r="B93" s="12" t="s">
        <v>13</v>
      </c>
      <c r="C93" s="12" t="s">
        <v>67</v>
      </c>
      <c r="D93" s="12" t="s">
        <v>15</v>
      </c>
      <c r="E93" s="12" t="s">
        <v>36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 t="s">
        <v>11</v>
      </c>
      <c r="U93" s="12" t="s">
        <v>11</v>
      </c>
      <c r="V93" s="13" t="s">
        <v>11</v>
      </c>
      <c r="W93" s="13" t="s">
        <v>11</v>
      </c>
      <c r="X93" s="13" t="s">
        <v>11</v>
      </c>
      <c r="Y93" s="11" t="s">
        <v>35</v>
      </c>
      <c r="Z93" s="17">
        <v>285.3</v>
      </c>
      <c r="AA93" s="17">
        <v>285.3</v>
      </c>
      <c r="AB93" s="26">
        <f t="shared" si="1"/>
        <v>1</v>
      </c>
    </row>
    <row r="94" spans="1:28" ht="31.5">
      <c r="A94" s="18" t="s">
        <v>27</v>
      </c>
      <c r="B94" s="19" t="s">
        <v>13</v>
      </c>
      <c r="C94" s="19" t="s">
        <v>67</v>
      </c>
      <c r="D94" s="19" t="s">
        <v>15</v>
      </c>
      <c r="E94" s="19" t="s">
        <v>36</v>
      </c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 t="s">
        <v>28</v>
      </c>
      <c r="U94" s="19" t="s">
        <v>11</v>
      </c>
      <c r="V94" s="20" t="s">
        <v>11</v>
      </c>
      <c r="W94" s="20" t="s">
        <v>11</v>
      </c>
      <c r="X94" s="20" t="s">
        <v>11</v>
      </c>
      <c r="Y94" s="18" t="s">
        <v>27</v>
      </c>
      <c r="Z94" s="21">
        <v>285.3</v>
      </c>
      <c r="AA94" s="21">
        <v>285.3</v>
      </c>
      <c r="AB94" s="27">
        <f t="shared" si="1"/>
        <v>1</v>
      </c>
    </row>
    <row r="95" spans="1:28" ht="15.75">
      <c r="A95" s="14" t="s">
        <v>106</v>
      </c>
      <c r="B95" s="10" t="s">
        <v>13</v>
      </c>
      <c r="C95" s="10" t="s">
        <v>54</v>
      </c>
      <c r="D95" s="10" t="s">
        <v>16</v>
      </c>
      <c r="E95" s="10" t="s">
        <v>11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11</v>
      </c>
      <c r="U95" s="10" t="s">
        <v>11</v>
      </c>
      <c r="V95" s="15" t="s">
        <v>11</v>
      </c>
      <c r="W95" s="15" t="s">
        <v>11</v>
      </c>
      <c r="X95" s="15" t="s">
        <v>11</v>
      </c>
      <c r="Y95" s="14" t="s">
        <v>106</v>
      </c>
      <c r="Z95" s="16">
        <v>504</v>
      </c>
      <c r="AA95" s="16">
        <v>400.5</v>
      </c>
      <c r="AB95" s="25">
        <f t="shared" si="1"/>
        <v>0.7946428571428571</v>
      </c>
    </row>
    <row r="96" spans="1:28" ht="31.5">
      <c r="A96" s="14" t="s">
        <v>107</v>
      </c>
      <c r="B96" s="10" t="s">
        <v>13</v>
      </c>
      <c r="C96" s="10" t="s">
        <v>54</v>
      </c>
      <c r="D96" s="10" t="s">
        <v>54</v>
      </c>
      <c r="E96" s="10" t="s">
        <v>11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 t="s">
        <v>11</v>
      </c>
      <c r="U96" s="10" t="s">
        <v>11</v>
      </c>
      <c r="V96" s="15" t="s">
        <v>11</v>
      </c>
      <c r="W96" s="15" t="s">
        <v>11</v>
      </c>
      <c r="X96" s="15" t="s">
        <v>11</v>
      </c>
      <c r="Y96" s="14" t="s">
        <v>107</v>
      </c>
      <c r="Z96" s="16">
        <v>504</v>
      </c>
      <c r="AA96" s="16">
        <v>400.5</v>
      </c>
      <c r="AB96" s="25">
        <f t="shared" si="1"/>
        <v>0.7946428571428571</v>
      </c>
    </row>
    <row r="97" spans="1:28" ht="252">
      <c r="A97" s="22" t="s">
        <v>108</v>
      </c>
      <c r="B97" s="12" t="s">
        <v>13</v>
      </c>
      <c r="C97" s="12" t="s">
        <v>54</v>
      </c>
      <c r="D97" s="12" t="s">
        <v>54</v>
      </c>
      <c r="E97" s="12" t="s">
        <v>109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 t="s">
        <v>11</v>
      </c>
      <c r="U97" s="12" t="s">
        <v>11</v>
      </c>
      <c r="V97" s="13" t="s">
        <v>11</v>
      </c>
      <c r="W97" s="13" t="s">
        <v>11</v>
      </c>
      <c r="X97" s="13" t="s">
        <v>11</v>
      </c>
      <c r="Y97" s="22" t="s">
        <v>108</v>
      </c>
      <c r="Z97" s="17">
        <v>504</v>
      </c>
      <c r="AA97" s="17">
        <v>400.5</v>
      </c>
      <c r="AB97" s="26">
        <f t="shared" si="1"/>
        <v>0.7946428571428571</v>
      </c>
    </row>
    <row r="98" spans="1:28" ht="94.5">
      <c r="A98" s="18" t="s">
        <v>21</v>
      </c>
      <c r="B98" s="19" t="s">
        <v>13</v>
      </c>
      <c r="C98" s="19" t="s">
        <v>54</v>
      </c>
      <c r="D98" s="19" t="s">
        <v>54</v>
      </c>
      <c r="E98" s="19" t="s">
        <v>109</v>
      </c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 t="s">
        <v>22</v>
      </c>
      <c r="U98" s="19" t="s">
        <v>11</v>
      </c>
      <c r="V98" s="20" t="s">
        <v>11</v>
      </c>
      <c r="W98" s="20" t="s">
        <v>11</v>
      </c>
      <c r="X98" s="20" t="s">
        <v>11</v>
      </c>
      <c r="Y98" s="18" t="s">
        <v>21</v>
      </c>
      <c r="Z98" s="21">
        <v>463.3</v>
      </c>
      <c r="AA98" s="21">
        <v>359.7</v>
      </c>
      <c r="AB98" s="27">
        <f t="shared" si="1"/>
        <v>0.77638679041657666</v>
      </c>
    </row>
    <row r="99" spans="1:28" ht="31.5">
      <c r="A99" s="18" t="s">
        <v>27</v>
      </c>
      <c r="B99" s="19" t="s">
        <v>13</v>
      </c>
      <c r="C99" s="19" t="s">
        <v>54</v>
      </c>
      <c r="D99" s="19" t="s">
        <v>54</v>
      </c>
      <c r="E99" s="19" t="s">
        <v>109</v>
      </c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 t="s">
        <v>28</v>
      </c>
      <c r="U99" s="19" t="s">
        <v>11</v>
      </c>
      <c r="V99" s="20" t="s">
        <v>11</v>
      </c>
      <c r="W99" s="20" t="s">
        <v>11</v>
      </c>
      <c r="X99" s="20" t="s">
        <v>11</v>
      </c>
      <c r="Y99" s="18" t="s">
        <v>27</v>
      </c>
      <c r="Z99" s="21">
        <v>40.700000000000003</v>
      </c>
      <c r="AA99" s="21">
        <v>40.700000000000003</v>
      </c>
      <c r="AB99" s="27">
        <f t="shared" si="1"/>
        <v>1</v>
      </c>
    </row>
    <row r="100" spans="1:28" ht="15.75">
      <c r="A100" s="14" t="s">
        <v>110</v>
      </c>
      <c r="B100" s="10" t="s">
        <v>13</v>
      </c>
      <c r="C100" s="10" t="s">
        <v>111</v>
      </c>
      <c r="D100" s="10" t="s">
        <v>16</v>
      </c>
      <c r="E100" s="10" t="s">
        <v>11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 t="s">
        <v>11</v>
      </c>
      <c r="U100" s="10" t="s">
        <v>11</v>
      </c>
      <c r="V100" s="15" t="s">
        <v>11</v>
      </c>
      <c r="W100" s="15" t="s">
        <v>11</v>
      </c>
      <c r="X100" s="15" t="s">
        <v>11</v>
      </c>
      <c r="Y100" s="14" t="s">
        <v>110</v>
      </c>
      <c r="Z100" s="16">
        <v>5587.7</v>
      </c>
      <c r="AA100" s="16">
        <v>5587.7</v>
      </c>
      <c r="AB100" s="25">
        <f t="shared" si="1"/>
        <v>1</v>
      </c>
    </row>
    <row r="101" spans="1:28" ht="15.75">
      <c r="A101" s="14" t="s">
        <v>112</v>
      </c>
      <c r="B101" s="10" t="s">
        <v>13</v>
      </c>
      <c r="C101" s="10" t="s">
        <v>111</v>
      </c>
      <c r="D101" s="10" t="s">
        <v>15</v>
      </c>
      <c r="E101" s="10" t="s">
        <v>11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 t="s">
        <v>11</v>
      </c>
      <c r="U101" s="10" t="s">
        <v>11</v>
      </c>
      <c r="V101" s="15" t="s">
        <v>11</v>
      </c>
      <c r="W101" s="15" t="s">
        <v>11</v>
      </c>
      <c r="X101" s="15" t="s">
        <v>11</v>
      </c>
      <c r="Y101" s="14" t="s">
        <v>112</v>
      </c>
      <c r="Z101" s="16">
        <v>1757.7</v>
      </c>
      <c r="AA101" s="16">
        <v>1757.7</v>
      </c>
      <c r="AB101" s="25">
        <f t="shared" si="1"/>
        <v>1</v>
      </c>
    </row>
    <row r="102" spans="1:28" ht="31.5">
      <c r="A102" s="11" t="s">
        <v>113</v>
      </c>
      <c r="B102" s="12" t="s">
        <v>13</v>
      </c>
      <c r="C102" s="12" t="s">
        <v>111</v>
      </c>
      <c r="D102" s="12" t="s">
        <v>15</v>
      </c>
      <c r="E102" s="12" t="s">
        <v>114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 t="s">
        <v>11</v>
      </c>
      <c r="U102" s="12" t="s">
        <v>11</v>
      </c>
      <c r="V102" s="13" t="s">
        <v>11</v>
      </c>
      <c r="W102" s="13" t="s">
        <v>11</v>
      </c>
      <c r="X102" s="13" t="s">
        <v>11</v>
      </c>
      <c r="Y102" s="11" t="s">
        <v>113</v>
      </c>
      <c r="Z102" s="17">
        <v>1757.7</v>
      </c>
      <c r="AA102" s="17">
        <v>1757.7</v>
      </c>
      <c r="AB102" s="26">
        <f t="shared" si="1"/>
        <v>1</v>
      </c>
    </row>
    <row r="103" spans="1:28" ht="31.5">
      <c r="A103" s="18" t="s">
        <v>115</v>
      </c>
      <c r="B103" s="19" t="s">
        <v>13</v>
      </c>
      <c r="C103" s="19" t="s">
        <v>111</v>
      </c>
      <c r="D103" s="19" t="s">
        <v>15</v>
      </c>
      <c r="E103" s="19" t="s">
        <v>114</v>
      </c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 t="s">
        <v>116</v>
      </c>
      <c r="U103" s="19" t="s">
        <v>11</v>
      </c>
      <c r="V103" s="20" t="s">
        <v>11</v>
      </c>
      <c r="W103" s="20" t="s">
        <v>11</v>
      </c>
      <c r="X103" s="20" t="s">
        <v>11</v>
      </c>
      <c r="Y103" s="18" t="s">
        <v>115</v>
      </c>
      <c r="Z103" s="21">
        <v>1757.7</v>
      </c>
      <c r="AA103" s="21">
        <v>1757.7</v>
      </c>
      <c r="AB103" s="27">
        <f t="shared" si="1"/>
        <v>1</v>
      </c>
    </row>
    <row r="104" spans="1:28" ht="15.75">
      <c r="A104" s="14" t="s">
        <v>117</v>
      </c>
      <c r="B104" s="10" t="s">
        <v>13</v>
      </c>
      <c r="C104" s="10" t="s">
        <v>111</v>
      </c>
      <c r="D104" s="10" t="s">
        <v>52</v>
      </c>
      <c r="E104" s="10" t="s">
        <v>11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 t="s">
        <v>11</v>
      </c>
      <c r="U104" s="10" t="s">
        <v>11</v>
      </c>
      <c r="V104" s="15" t="s">
        <v>11</v>
      </c>
      <c r="W104" s="15" t="s">
        <v>11</v>
      </c>
      <c r="X104" s="15" t="s">
        <v>11</v>
      </c>
      <c r="Y104" s="14" t="s">
        <v>117</v>
      </c>
      <c r="Z104" s="16">
        <v>3830</v>
      </c>
      <c r="AA104" s="16">
        <v>3830</v>
      </c>
      <c r="AB104" s="25">
        <f t="shared" si="1"/>
        <v>1</v>
      </c>
    </row>
    <row r="105" spans="1:28" ht="173.25">
      <c r="A105" s="22" t="s">
        <v>118</v>
      </c>
      <c r="B105" s="12" t="s">
        <v>13</v>
      </c>
      <c r="C105" s="12" t="s">
        <v>111</v>
      </c>
      <c r="D105" s="12" t="s">
        <v>52</v>
      </c>
      <c r="E105" s="12" t="s">
        <v>119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 t="s">
        <v>11</v>
      </c>
      <c r="U105" s="12" t="s">
        <v>11</v>
      </c>
      <c r="V105" s="13" t="s">
        <v>11</v>
      </c>
      <c r="W105" s="13" t="s">
        <v>11</v>
      </c>
      <c r="X105" s="13" t="s">
        <v>11</v>
      </c>
      <c r="Y105" s="22" t="s">
        <v>118</v>
      </c>
      <c r="Z105" s="17">
        <v>18.2</v>
      </c>
      <c r="AA105" s="17">
        <v>18.2</v>
      </c>
      <c r="AB105" s="26">
        <f t="shared" si="1"/>
        <v>1</v>
      </c>
    </row>
    <row r="106" spans="1:28" ht="31.5">
      <c r="A106" s="18" t="s">
        <v>115</v>
      </c>
      <c r="B106" s="19" t="s">
        <v>13</v>
      </c>
      <c r="C106" s="19" t="s">
        <v>111</v>
      </c>
      <c r="D106" s="19" t="s">
        <v>52</v>
      </c>
      <c r="E106" s="19" t="s">
        <v>119</v>
      </c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 t="s">
        <v>116</v>
      </c>
      <c r="U106" s="19" t="s">
        <v>11</v>
      </c>
      <c r="V106" s="20" t="s">
        <v>11</v>
      </c>
      <c r="W106" s="20" t="s">
        <v>11</v>
      </c>
      <c r="X106" s="20" t="s">
        <v>11</v>
      </c>
      <c r="Y106" s="18" t="s">
        <v>115</v>
      </c>
      <c r="Z106" s="21">
        <v>18.2</v>
      </c>
      <c r="AA106" s="21">
        <v>18.2</v>
      </c>
      <c r="AB106" s="27">
        <f t="shared" si="1"/>
        <v>1</v>
      </c>
    </row>
    <row r="107" spans="1:28" ht="189">
      <c r="A107" s="22" t="s">
        <v>120</v>
      </c>
      <c r="B107" s="12" t="s">
        <v>13</v>
      </c>
      <c r="C107" s="12" t="s">
        <v>111</v>
      </c>
      <c r="D107" s="12" t="s">
        <v>52</v>
      </c>
      <c r="E107" s="12" t="s">
        <v>121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 t="s">
        <v>11</v>
      </c>
      <c r="U107" s="12" t="s">
        <v>11</v>
      </c>
      <c r="V107" s="13" t="s">
        <v>11</v>
      </c>
      <c r="W107" s="13" t="s">
        <v>11</v>
      </c>
      <c r="X107" s="13" t="s">
        <v>11</v>
      </c>
      <c r="Y107" s="22" t="s">
        <v>120</v>
      </c>
      <c r="Z107" s="17">
        <v>38.4</v>
      </c>
      <c r="AA107" s="17">
        <v>38.4</v>
      </c>
      <c r="AB107" s="26">
        <f t="shared" si="1"/>
        <v>1</v>
      </c>
    </row>
    <row r="108" spans="1:28" ht="31.5">
      <c r="A108" s="18" t="s">
        <v>115</v>
      </c>
      <c r="B108" s="19" t="s">
        <v>13</v>
      </c>
      <c r="C108" s="19" t="s">
        <v>111</v>
      </c>
      <c r="D108" s="19" t="s">
        <v>52</v>
      </c>
      <c r="E108" s="19" t="s">
        <v>121</v>
      </c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 t="s">
        <v>116</v>
      </c>
      <c r="U108" s="19" t="s">
        <v>11</v>
      </c>
      <c r="V108" s="20" t="s">
        <v>11</v>
      </c>
      <c r="W108" s="20" t="s">
        <v>11</v>
      </c>
      <c r="X108" s="20" t="s">
        <v>11</v>
      </c>
      <c r="Y108" s="18" t="s">
        <v>115</v>
      </c>
      <c r="Z108" s="21">
        <v>38.4</v>
      </c>
      <c r="AA108" s="21">
        <v>38.4</v>
      </c>
      <c r="AB108" s="27">
        <f t="shared" si="1"/>
        <v>1</v>
      </c>
    </row>
    <row r="109" spans="1:28" ht="126">
      <c r="A109" s="11" t="s">
        <v>122</v>
      </c>
      <c r="B109" s="12" t="s">
        <v>13</v>
      </c>
      <c r="C109" s="12" t="s">
        <v>111</v>
      </c>
      <c r="D109" s="12" t="s">
        <v>52</v>
      </c>
      <c r="E109" s="12" t="s">
        <v>123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 t="s">
        <v>11</v>
      </c>
      <c r="U109" s="12" t="s">
        <v>11</v>
      </c>
      <c r="V109" s="13" t="s">
        <v>11</v>
      </c>
      <c r="W109" s="13" t="s">
        <v>11</v>
      </c>
      <c r="X109" s="13" t="s">
        <v>11</v>
      </c>
      <c r="Y109" s="11" t="s">
        <v>122</v>
      </c>
      <c r="Z109" s="17">
        <v>133.30000000000001</v>
      </c>
      <c r="AA109" s="17">
        <v>133.30000000000001</v>
      </c>
      <c r="AB109" s="26">
        <f t="shared" si="1"/>
        <v>1</v>
      </c>
    </row>
    <row r="110" spans="1:28" ht="31.5">
      <c r="A110" s="18" t="s">
        <v>115</v>
      </c>
      <c r="B110" s="19" t="s">
        <v>13</v>
      </c>
      <c r="C110" s="19" t="s">
        <v>111</v>
      </c>
      <c r="D110" s="19" t="s">
        <v>52</v>
      </c>
      <c r="E110" s="19" t="s">
        <v>123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 t="s">
        <v>116</v>
      </c>
      <c r="U110" s="19" t="s">
        <v>11</v>
      </c>
      <c r="V110" s="20" t="s">
        <v>11</v>
      </c>
      <c r="W110" s="20" t="s">
        <v>11</v>
      </c>
      <c r="X110" s="20" t="s">
        <v>11</v>
      </c>
      <c r="Y110" s="18" t="s">
        <v>115</v>
      </c>
      <c r="Z110" s="21">
        <v>133.30000000000001</v>
      </c>
      <c r="AA110" s="21">
        <v>133.30000000000001</v>
      </c>
      <c r="AB110" s="27">
        <f t="shared" si="1"/>
        <v>1</v>
      </c>
    </row>
    <row r="111" spans="1:28" ht="31.5">
      <c r="A111" s="11" t="s">
        <v>35</v>
      </c>
      <c r="B111" s="12" t="s">
        <v>13</v>
      </c>
      <c r="C111" s="12" t="s">
        <v>111</v>
      </c>
      <c r="D111" s="12" t="s">
        <v>52</v>
      </c>
      <c r="E111" s="12" t="s">
        <v>36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 t="s">
        <v>11</v>
      </c>
      <c r="U111" s="12" t="s">
        <v>11</v>
      </c>
      <c r="V111" s="13" t="s">
        <v>11</v>
      </c>
      <c r="W111" s="13" t="s">
        <v>11</v>
      </c>
      <c r="X111" s="13" t="s">
        <v>11</v>
      </c>
      <c r="Y111" s="11" t="s">
        <v>35</v>
      </c>
      <c r="Z111" s="17">
        <v>20</v>
      </c>
      <c r="AA111" s="17">
        <v>20</v>
      </c>
      <c r="AB111" s="26">
        <f t="shared" si="1"/>
        <v>1</v>
      </c>
    </row>
    <row r="112" spans="1:28" ht="31.5">
      <c r="A112" s="18" t="s">
        <v>115</v>
      </c>
      <c r="B112" s="19" t="s">
        <v>13</v>
      </c>
      <c r="C112" s="19" t="s">
        <v>111</v>
      </c>
      <c r="D112" s="19" t="s">
        <v>52</v>
      </c>
      <c r="E112" s="19" t="s">
        <v>36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 t="s">
        <v>116</v>
      </c>
      <c r="U112" s="19" t="s">
        <v>11</v>
      </c>
      <c r="V112" s="20" t="s">
        <v>11</v>
      </c>
      <c r="W112" s="20" t="s">
        <v>11</v>
      </c>
      <c r="X112" s="20" t="s">
        <v>11</v>
      </c>
      <c r="Y112" s="18" t="s">
        <v>115</v>
      </c>
      <c r="Z112" s="21">
        <v>20</v>
      </c>
      <c r="AA112" s="21">
        <v>20</v>
      </c>
      <c r="AB112" s="27">
        <f t="shared" si="1"/>
        <v>1</v>
      </c>
    </row>
    <row r="113" spans="1:28" ht="47.25">
      <c r="A113" s="11" t="s">
        <v>124</v>
      </c>
      <c r="B113" s="12" t="s">
        <v>13</v>
      </c>
      <c r="C113" s="12" t="s">
        <v>111</v>
      </c>
      <c r="D113" s="12" t="s">
        <v>52</v>
      </c>
      <c r="E113" s="12" t="s">
        <v>125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 t="s">
        <v>11</v>
      </c>
      <c r="U113" s="12" t="s">
        <v>11</v>
      </c>
      <c r="V113" s="13" t="s">
        <v>11</v>
      </c>
      <c r="W113" s="13" t="s">
        <v>11</v>
      </c>
      <c r="X113" s="13" t="s">
        <v>11</v>
      </c>
      <c r="Y113" s="11" t="s">
        <v>124</v>
      </c>
      <c r="Z113" s="17">
        <v>58</v>
      </c>
      <c r="AA113" s="17">
        <v>58</v>
      </c>
      <c r="AB113" s="26">
        <f t="shared" si="1"/>
        <v>1</v>
      </c>
    </row>
    <row r="114" spans="1:28" ht="31.5">
      <c r="A114" s="18" t="s">
        <v>115</v>
      </c>
      <c r="B114" s="19" t="s">
        <v>13</v>
      </c>
      <c r="C114" s="19" t="s">
        <v>111</v>
      </c>
      <c r="D114" s="19" t="s">
        <v>52</v>
      </c>
      <c r="E114" s="19" t="s">
        <v>125</v>
      </c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 t="s">
        <v>116</v>
      </c>
      <c r="U114" s="19" t="s">
        <v>11</v>
      </c>
      <c r="V114" s="20" t="s">
        <v>11</v>
      </c>
      <c r="W114" s="20" t="s">
        <v>11</v>
      </c>
      <c r="X114" s="20" t="s">
        <v>11</v>
      </c>
      <c r="Y114" s="18" t="s">
        <v>115</v>
      </c>
      <c r="Z114" s="21">
        <v>58</v>
      </c>
      <c r="AA114" s="21">
        <v>58</v>
      </c>
      <c r="AB114" s="27">
        <f t="shared" si="1"/>
        <v>1</v>
      </c>
    </row>
    <row r="115" spans="1:28" ht="173.25">
      <c r="A115" s="22" t="s">
        <v>126</v>
      </c>
      <c r="B115" s="12" t="s">
        <v>13</v>
      </c>
      <c r="C115" s="12" t="s">
        <v>111</v>
      </c>
      <c r="D115" s="12" t="s">
        <v>52</v>
      </c>
      <c r="E115" s="12" t="s">
        <v>127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 t="s">
        <v>11</v>
      </c>
      <c r="U115" s="12" t="s">
        <v>11</v>
      </c>
      <c r="V115" s="13" t="s">
        <v>11</v>
      </c>
      <c r="W115" s="13" t="s">
        <v>11</v>
      </c>
      <c r="X115" s="13" t="s">
        <v>11</v>
      </c>
      <c r="Y115" s="22" t="s">
        <v>126</v>
      </c>
      <c r="Z115" s="17">
        <v>40</v>
      </c>
      <c r="AA115" s="17">
        <v>40</v>
      </c>
      <c r="AB115" s="26">
        <f t="shared" si="1"/>
        <v>1</v>
      </c>
    </row>
    <row r="116" spans="1:28" ht="31.5">
      <c r="A116" s="18" t="s">
        <v>27</v>
      </c>
      <c r="B116" s="19" t="s">
        <v>13</v>
      </c>
      <c r="C116" s="19" t="s">
        <v>111</v>
      </c>
      <c r="D116" s="19" t="s">
        <v>52</v>
      </c>
      <c r="E116" s="19" t="s">
        <v>127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 t="s">
        <v>28</v>
      </c>
      <c r="U116" s="19" t="s">
        <v>11</v>
      </c>
      <c r="V116" s="20" t="s">
        <v>11</v>
      </c>
      <c r="W116" s="20" t="s">
        <v>11</v>
      </c>
      <c r="X116" s="20" t="s">
        <v>11</v>
      </c>
      <c r="Y116" s="18" t="s">
        <v>27</v>
      </c>
      <c r="Z116" s="21">
        <v>40</v>
      </c>
      <c r="AA116" s="21">
        <v>40</v>
      </c>
      <c r="AB116" s="27">
        <f t="shared" si="1"/>
        <v>1</v>
      </c>
    </row>
    <row r="117" spans="1:28" ht="141.75">
      <c r="A117" s="22" t="s">
        <v>128</v>
      </c>
      <c r="B117" s="12" t="s">
        <v>13</v>
      </c>
      <c r="C117" s="12" t="s">
        <v>111</v>
      </c>
      <c r="D117" s="12" t="s">
        <v>52</v>
      </c>
      <c r="E117" s="12" t="s">
        <v>129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 t="s">
        <v>11</v>
      </c>
      <c r="U117" s="12" t="s">
        <v>11</v>
      </c>
      <c r="V117" s="13" t="s">
        <v>11</v>
      </c>
      <c r="W117" s="13" t="s">
        <v>11</v>
      </c>
      <c r="X117" s="13" t="s">
        <v>11</v>
      </c>
      <c r="Y117" s="22" t="s">
        <v>128</v>
      </c>
      <c r="Z117" s="17">
        <v>364.4</v>
      </c>
      <c r="AA117" s="17">
        <v>364.4</v>
      </c>
      <c r="AB117" s="26">
        <f t="shared" si="1"/>
        <v>1</v>
      </c>
    </row>
    <row r="118" spans="1:28" ht="31.5">
      <c r="A118" s="18" t="s">
        <v>115</v>
      </c>
      <c r="B118" s="19" t="s">
        <v>13</v>
      </c>
      <c r="C118" s="19" t="s">
        <v>111</v>
      </c>
      <c r="D118" s="19" t="s">
        <v>52</v>
      </c>
      <c r="E118" s="19" t="s">
        <v>129</v>
      </c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 t="s">
        <v>116</v>
      </c>
      <c r="U118" s="19" t="s">
        <v>11</v>
      </c>
      <c r="V118" s="20" t="s">
        <v>11</v>
      </c>
      <c r="W118" s="20" t="s">
        <v>11</v>
      </c>
      <c r="X118" s="20" t="s">
        <v>11</v>
      </c>
      <c r="Y118" s="18" t="s">
        <v>115</v>
      </c>
      <c r="Z118" s="21">
        <v>364.4</v>
      </c>
      <c r="AA118" s="21">
        <v>364.4</v>
      </c>
      <c r="AB118" s="27">
        <f t="shared" si="1"/>
        <v>1</v>
      </c>
    </row>
    <row r="119" spans="1:28" ht="173.25">
      <c r="A119" s="22" t="s">
        <v>130</v>
      </c>
      <c r="B119" s="12" t="s">
        <v>13</v>
      </c>
      <c r="C119" s="12" t="s">
        <v>111</v>
      </c>
      <c r="D119" s="12" t="s">
        <v>52</v>
      </c>
      <c r="E119" s="12" t="s">
        <v>131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 t="s">
        <v>11</v>
      </c>
      <c r="U119" s="12" t="s">
        <v>11</v>
      </c>
      <c r="V119" s="13" t="s">
        <v>11</v>
      </c>
      <c r="W119" s="13" t="s">
        <v>11</v>
      </c>
      <c r="X119" s="13" t="s">
        <v>11</v>
      </c>
      <c r="Y119" s="22" t="s">
        <v>130</v>
      </c>
      <c r="Z119" s="17">
        <v>768</v>
      </c>
      <c r="AA119" s="17">
        <v>768</v>
      </c>
      <c r="AB119" s="26">
        <f t="shared" si="1"/>
        <v>1</v>
      </c>
    </row>
    <row r="120" spans="1:28" ht="31.5">
      <c r="A120" s="18" t="s">
        <v>115</v>
      </c>
      <c r="B120" s="19" t="s">
        <v>13</v>
      </c>
      <c r="C120" s="19" t="s">
        <v>111</v>
      </c>
      <c r="D120" s="19" t="s">
        <v>52</v>
      </c>
      <c r="E120" s="19" t="s">
        <v>131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 t="s">
        <v>116</v>
      </c>
      <c r="U120" s="19" t="s">
        <v>11</v>
      </c>
      <c r="V120" s="20" t="s">
        <v>11</v>
      </c>
      <c r="W120" s="20" t="s">
        <v>11</v>
      </c>
      <c r="X120" s="20" t="s">
        <v>11</v>
      </c>
      <c r="Y120" s="18" t="s">
        <v>115</v>
      </c>
      <c r="Z120" s="21">
        <v>768</v>
      </c>
      <c r="AA120" s="21">
        <v>768</v>
      </c>
      <c r="AB120" s="27">
        <f t="shared" si="1"/>
        <v>1</v>
      </c>
    </row>
    <row r="121" spans="1:28" ht="126">
      <c r="A121" s="22" t="s">
        <v>132</v>
      </c>
      <c r="B121" s="12" t="s">
        <v>13</v>
      </c>
      <c r="C121" s="12" t="s">
        <v>111</v>
      </c>
      <c r="D121" s="12" t="s">
        <v>52</v>
      </c>
      <c r="E121" s="12" t="s">
        <v>133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 t="s">
        <v>11</v>
      </c>
      <c r="U121" s="12" t="s">
        <v>11</v>
      </c>
      <c r="V121" s="13" t="s">
        <v>11</v>
      </c>
      <c r="W121" s="13" t="s">
        <v>11</v>
      </c>
      <c r="X121" s="13" t="s">
        <v>11</v>
      </c>
      <c r="Y121" s="22" t="s">
        <v>132</v>
      </c>
      <c r="Z121" s="17">
        <v>513.79999999999995</v>
      </c>
      <c r="AA121" s="17">
        <v>513.79999999999995</v>
      </c>
      <c r="AB121" s="26">
        <f t="shared" si="1"/>
        <v>1</v>
      </c>
    </row>
    <row r="122" spans="1:28" ht="31.5">
      <c r="A122" s="18" t="s">
        <v>115</v>
      </c>
      <c r="B122" s="19" t="s">
        <v>13</v>
      </c>
      <c r="C122" s="19" t="s">
        <v>111</v>
      </c>
      <c r="D122" s="19" t="s">
        <v>52</v>
      </c>
      <c r="E122" s="19" t="s">
        <v>133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 t="s">
        <v>116</v>
      </c>
      <c r="U122" s="19" t="s">
        <v>11</v>
      </c>
      <c r="V122" s="20" t="s">
        <v>11</v>
      </c>
      <c r="W122" s="20" t="s">
        <v>11</v>
      </c>
      <c r="X122" s="20" t="s">
        <v>11</v>
      </c>
      <c r="Y122" s="18" t="s">
        <v>115</v>
      </c>
      <c r="Z122" s="21">
        <v>513.79999999999995</v>
      </c>
      <c r="AA122" s="21">
        <v>513.79999999999995</v>
      </c>
      <c r="AB122" s="27">
        <f t="shared" si="1"/>
        <v>1</v>
      </c>
    </row>
    <row r="123" spans="1:28" ht="78.75">
      <c r="A123" s="11" t="s">
        <v>134</v>
      </c>
      <c r="B123" s="12" t="s">
        <v>13</v>
      </c>
      <c r="C123" s="12" t="s">
        <v>111</v>
      </c>
      <c r="D123" s="12" t="s">
        <v>52</v>
      </c>
      <c r="E123" s="12" t="s">
        <v>135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 t="s">
        <v>11</v>
      </c>
      <c r="U123" s="12" t="s">
        <v>11</v>
      </c>
      <c r="V123" s="13" t="s">
        <v>11</v>
      </c>
      <c r="W123" s="13" t="s">
        <v>11</v>
      </c>
      <c r="X123" s="13" t="s">
        <v>11</v>
      </c>
      <c r="Y123" s="11" t="s">
        <v>134</v>
      </c>
      <c r="Z123" s="17">
        <v>1425.9</v>
      </c>
      <c r="AA123" s="17">
        <v>1425.9</v>
      </c>
      <c r="AB123" s="26">
        <f t="shared" si="1"/>
        <v>1</v>
      </c>
    </row>
    <row r="124" spans="1:28" ht="31.5">
      <c r="A124" s="18" t="s">
        <v>115</v>
      </c>
      <c r="B124" s="19" t="s">
        <v>13</v>
      </c>
      <c r="C124" s="19" t="s">
        <v>111</v>
      </c>
      <c r="D124" s="19" t="s">
        <v>52</v>
      </c>
      <c r="E124" s="19" t="s">
        <v>135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 t="s">
        <v>116</v>
      </c>
      <c r="U124" s="19" t="s">
        <v>11</v>
      </c>
      <c r="V124" s="20" t="s">
        <v>11</v>
      </c>
      <c r="W124" s="20" t="s">
        <v>11</v>
      </c>
      <c r="X124" s="20" t="s">
        <v>11</v>
      </c>
      <c r="Y124" s="18" t="s">
        <v>115</v>
      </c>
      <c r="Z124" s="21">
        <v>1425.9</v>
      </c>
      <c r="AA124" s="21">
        <v>1425.9</v>
      </c>
      <c r="AB124" s="27">
        <f t="shared" si="1"/>
        <v>1</v>
      </c>
    </row>
    <row r="125" spans="1:28" ht="110.25">
      <c r="A125" s="11" t="s">
        <v>136</v>
      </c>
      <c r="B125" s="12" t="s">
        <v>13</v>
      </c>
      <c r="C125" s="12" t="s">
        <v>111</v>
      </c>
      <c r="D125" s="12" t="s">
        <v>52</v>
      </c>
      <c r="E125" s="12" t="s">
        <v>137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 t="s">
        <v>11</v>
      </c>
      <c r="U125" s="12" t="s">
        <v>11</v>
      </c>
      <c r="V125" s="13" t="s">
        <v>11</v>
      </c>
      <c r="W125" s="13" t="s">
        <v>11</v>
      </c>
      <c r="X125" s="13" t="s">
        <v>11</v>
      </c>
      <c r="Y125" s="11" t="s">
        <v>136</v>
      </c>
      <c r="Z125" s="17">
        <v>450</v>
      </c>
      <c r="AA125" s="17">
        <v>450</v>
      </c>
      <c r="AB125" s="26">
        <f t="shared" si="1"/>
        <v>1</v>
      </c>
    </row>
    <row r="126" spans="1:28" ht="31.5">
      <c r="A126" s="18" t="s">
        <v>115</v>
      </c>
      <c r="B126" s="19" t="s">
        <v>13</v>
      </c>
      <c r="C126" s="19" t="s">
        <v>111</v>
      </c>
      <c r="D126" s="19" t="s">
        <v>52</v>
      </c>
      <c r="E126" s="19" t="s">
        <v>137</v>
      </c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 t="s">
        <v>116</v>
      </c>
      <c r="U126" s="19" t="s">
        <v>11</v>
      </c>
      <c r="V126" s="20" t="s">
        <v>11</v>
      </c>
      <c r="W126" s="20" t="s">
        <v>11</v>
      </c>
      <c r="X126" s="20" t="s">
        <v>11</v>
      </c>
      <c r="Y126" s="18" t="s">
        <v>115</v>
      </c>
      <c r="Z126" s="21">
        <v>450</v>
      </c>
      <c r="AA126" s="21">
        <v>450</v>
      </c>
      <c r="AB126" s="27">
        <f t="shared" si="1"/>
        <v>1</v>
      </c>
    </row>
    <row r="127" spans="1:28" ht="31.5">
      <c r="A127" s="14" t="s">
        <v>138</v>
      </c>
      <c r="B127" s="10" t="s">
        <v>13</v>
      </c>
      <c r="C127" s="10" t="s">
        <v>74</v>
      </c>
      <c r="D127" s="10" t="s">
        <v>16</v>
      </c>
      <c r="E127" s="10" t="s">
        <v>11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 t="s">
        <v>11</v>
      </c>
      <c r="U127" s="10" t="s">
        <v>11</v>
      </c>
      <c r="V127" s="15" t="s">
        <v>11</v>
      </c>
      <c r="W127" s="15" t="s">
        <v>11</v>
      </c>
      <c r="X127" s="15" t="s">
        <v>11</v>
      </c>
      <c r="Y127" s="14" t="s">
        <v>138</v>
      </c>
      <c r="Z127" s="16">
        <v>712</v>
      </c>
      <c r="AA127" s="16">
        <v>712</v>
      </c>
      <c r="AB127" s="25">
        <f t="shared" si="1"/>
        <v>1</v>
      </c>
    </row>
    <row r="128" spans="1:28" ht="31.5">
      <c r="A128" s="14" t="s">
        <v>139</v>
      </c>
      <c r="B128" s="10" t="s">
        <v>13</v>
      </c>
      <c r="C128" s="10" t="s">
        <v>74</v>
      </c>
      <c r="D128" s="10" t="s">
        <v>24</v>
      </c>
      <c r="E128" s="10" t="s">
        <v>11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 t="s">
        <v>11</v>
      </c>
      <c r="U128" s="10" t="s">
        <v>11</v>
      </c>
      <c r="V128" s="15" t="s">
        <v>11</v>
      </c>
      <c r="W128" s="15" t="s">
        <v>11</v>
      </c>
      <c r="X128" s="15" t="s">
        <v>11</v>
      </c>
      <c r="Y128" s="14" t="s">
        <v>139</v>
      </c>
      <c r="Z128" s="16">
        <v>712</v>
      </c>
      <c r="AA128" s="16">
        <v>712</v>
      </c>
      <c r="AB128" s="25">
        <f t="shared" si="1"/>
        <v>1</v>
      </c>
    </row>
    <row r="129" spans="1:28" ht="31.5">
      <c r="A129" s="11" t="s">
        <v>140</v>
      </c>
      <c r="B129" s="12" t="s">
        <v>13</v>
      </c>
      <c r="C129" s="12" t="s">
        <v>74</v>
      </c>
      <c r="D129" s="12" t="s">
        <v>24</v>
      </c>
      <c r="E129" s="12" t="s">
        <v>141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 t="s">
        <v>11</v>
      </c>
      <c r="U129" s="12" t="s">
        <v>11</v>
      </c>
      <c r="V129" s="13" t="s">
        <v>11</v>
      </c>
      <c r="W129" s="13" t="s">
        <v>11</v>
      </c>
      <c r="X129" s="13" t="s">
        <v>11</v>
      </c>
      <c r="Y129" s="11" t="s">
        <v>140</v>
      </c>
      <c r="Z129" s="17">
        <v>712</v>
      </c>
      <c r="AA129" s="17">
        <v>712</v>
      </c>
      <c r="AB129" s="26">
        <f t="shared" si="1"/>
        <v>1</v>
      </c>
    </row>
    <row r="130" spans="1:28" ht="47.25">
      <c r="A130" s="18" t="s">
        <v>142</v>
      </c>
      <c r="B130" s="19" t="s">
        <v>13</v>
      </c>
      <c r="C130" s="19" t="s">
        <v>74</v>
      </c>
      <c r="D130" s="19" t="s">
        <v>24</v>
      </c>
      <c r="E130" s="19" t="s">
        <v>141</v>
      </c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 t="s">
        <v>143</v>
      </c>
      <c r="U130" s="19" t="s">
        <v>11</v>
      </c>
      <c r="V130" s="20" t="s">
        <v>11</v>
      </c>
      <c r="W130" s="20" t="s">
        <v>11</v>
      </c>
      <c r="X130" s="20" t="s">
        <v>11</v>
      </c>
      <c r="Y130" s="18" t="s">
        <v>142</v>
      </c>
      <c r="Z130" s="21">
        <v>712</v>
      </c>
      <c r="AA130" s="21">
        <v>712</v>
      </c>
      <c r="AB130" s="27">
        <f t="shared" si="1"/>
        <v>1</v>
      </c>
    </row>
    <row r="131" spans="1:28" ht="47.25">
      <c r="A131" s="14" t="s">
        <v>144</v>
      </c>
      <c r="B131" s="10" t="s">
        <v>145</v>
      </c>
      <c r="C131" s="10" t="s">
        <v>11</v>
      </c>
      <c r="D131" s="10" t="s">
        <v>11</v>
      </c>
      <c r="E131" s="10" t="s">
        <v>11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11</v>
      </c>
      <c r="U131" s="10" t="s">
        <v>11</v>
      </c>
      <c r="V131" s="15" t="s">
        <v>11</v>
      </c>
      <c r="W131" s="15" t="s">
        <v>11</v>
      </c>
      <c r="X131" s="15" t="s">
        <v>11</v>
      </c>
      <c r="Y131" s="14" t="s">
        <v>144</v>
      </c>
      <c r="Z131" s="16">
        <v>39757.199999999997</v>
      </c>
      <c r="AA131" s="16">
        <v>39317.9</v>
      </c>
      <c r="AB131" s="25">
        <f t="shared" si="1"/>
        <v>0.98895042910466546</v>
      </c>
    </row>
    <row r="132" spans="1:28" ht="31.5">
      <c r="A132" s="14" t="s">
        <v>14</v>
      </c>
      <c r="B132" s="10" t="s">
        <v>145</v>
      </c>
      <c r="C132" s="10" t="s">
        <v>15</v>
      </c>
      <c r="D132" s="10" t="s">
        <v>16</v>
      </c>
      <c r="E132" s="10" t="s">
        <v>11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 t="s">
        <v>11</v>
      </c>
      <c r="U132" s="10" t="s">
        <v>11</v>
      </c>
      <c r="V132" s="15" t="s">
        <v>11</v>
      </c>
      <c r="W132" s="15" t="s">
        <v>11</v>
      </c>
      <c r="X132" s="15" t="s">
        <v>11</v>
      </c>
      <c r="Y132" s="14" t="s">
        <v>14</v>
      </c>
      <c r="Z132" s="16">
        <v>8126.7</v>
      </c>
      <c r="AA132" s="16">
        <v>7688</v>
      </c>
      <c r="AB132" s="25">
        <f t="shared" si="1"/>
        <v>0.94601744865689641</v>
      </c>
    </row>
    <row r="133" spans="1:28" ht="78.75">
      <c r="A133" s="14" t="s">
        <v>146</v>
      </c>
      <c r="B133" s="10" t="s">
        <v>145</v>
      </c>
      <c r="C133" s="10" t="s">
        <v>15</v>
      </c>
      <c r="D133" s="10" t="s">
        <v>147</v>
      </c>
      <c r="E133" s="10" t="s">
        <v>11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 t="s">
        <v>11</v>
      </c>
      <c r="U133" s="10" t="s">
        <v>11</v>
      </c>
      <c r="V133" s="15" t="s">
        <v>11</v>
      </c>
      <c r="W133" s="15" t="s">
        <v>11</v>
      </c>
      <c r="X133" s="15" t="s">
        <v>11</v>
      </c>
      <c r="Y133" s="14" t="s">
        <v>146</v>
      </c>
      <c r="Z133" s="16">
        <v>7628.9</v>
      </c>
      <c r="AA133" s="16">
        <v>7490.2</v>
      </c>
      <c r="AB133" s="25">
        <f t="shared" si="1"/>
        <v>0.98181913513088392</v>
      </c>
    </row>
    <row r="134" spans="1:28" ht="31.5">
      <c r="A134" s="11" t="s">
        <v>148</v>
      </c>
      <c r="B134" s="12" t="s">
        <v>145</v>
      </c>
      <c r="C134" s="12" t="s">
        <v>15</v>
      </c>
      <c r="D134" s="12" t="s">
        <v>147</v>
      </c>
      <c r="E134" s="12" t="s">
        <v>149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 t="s">
        <v>11</v>
      </c>
      <c r="U134" s="12" t="s">
        <v>11</v>
      </c>
      <c r="V134" s="13" t="s">
        <v>11</v>
      </c>
      <c r="W134" s="13" t="s">
        <v>11</v>
      </c>
      <c r="X134" s="13" t="s">
        <v>11</v>
      </c>
      <c r="Y134" s="11" t="s">
        <v>148</v>
      </c>
      <c r="Z134" s="17">
        <v>6256.5</v>
      </c>
      <c r="AA134" s="17">
        <v>6169</v>
      </c>
      <c r="AB134" s="26">
        <f t="shared" si="1"/>
        <v>0.98601454487333173</v>
      </c>
    </row>
    <row r="135" spans="1:28" ht="94.5">
      <c r="A135" s="18" t="s">
        <v>21</v>
      </c>
      <c r="B135" s="19" t="s">
        <v>145</v>
      </c>
      <c r="C135" s="19" t="s">
        <v>15</v>
      </c>
      <c r="D135" s="19" t="s">
        <v>147</v>
      </c>
      <c r="E135" s="19" t="s">
        <v>149</v>
      </c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 t="s">
        <v>22</v>
      </c>
      <c r="U135" s="19" t="s">
        <v>11</v>
      </c>
      <c r="V135" s="20" t="s">
        <v>11</v>
      </c>
      <c r="W135" s="20" t="s">
        <v>11</v>
      </c>
      <c r="X135" s="20" t="s">
        <v>11</v>
      </c>
      <c r="Y135" s="18" t="s">
        <v>21</v>
      </c>
      <c r="Z135" s="21">
        <v>5890.8</v>
      </c>
      <c r="AA135" s="21">
        <v>5820.2</v>
      </c>
      <c r="AB135" s="27">
        <f t="shared" si="1"/>
        <v>0.9880152101582127</v>
      </c>
    </row>
    <row r="136" spans="1:28" ht="31.5">
      <c r="A136" s="18" t="s">
        <v>27</v>
      </c>
      <c r="B136" s="19" t="s">
        <v>145</v>
      </c>
      <c r="C136" s="19" t="s">
        <v>15</v>
      </c>
      <c r="D136" s="19" t="s">
        <v>147</v>
      </c>
      <c r="E136" s="19" t="s">
        <v>149</v>
      </c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 t="s">
        <v>28</v>
      </c>
      <c r="U136" s="19" t="s">
        <v>11</v>
      </c>
      <c r="V136" s="20" t="s">
        <v>11</v>
      </c>
      <c r="W136" s="20" t="s">
        <v>11</v>
      </c>
      <c r="X136" s="20" t="s">
        <v>11</v>
      </c>
      <c r="Y136" s="18" t="s">
        <v>27</v>
      </c>
      <c r="Z136" s="21">
        <v>365.8</v>
      </c>
      <c r="AA136" s="21">
        <v>348.8</v>
      </c>
      <c r="AB136" s="27">
        <f t="shared" si="1"/>
        <v>0.95352651722252602</v>
      </c>
    </row>
    <row r="137" spans="1:28" ht="47.25">
      <c r="A137" s="11" t="s">
        <v>150</v>
      </c>
      <c r="B137" s="12" t="s">
        <v>145</v>
      </c>
      <c r="C137" s="12" t="s">
        <v>15</v>
      </c>
      <c r="D137" s="12" t="s">
        <v>147</v>
      </c>
      <c r="E137" s="12" t="s">
        <v>151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 t="s">
        <v>11</v>
      </c>
      <c r="U137" s="12" t="s">
        <v>11</v>
      </c>
      <c r="V137" s="13" t="s">
        <v>11</v>
      </c>
      <c r="W137" s="13" t="s">
        <v>11</v>
      </c>
      <c r="X137" s="13" t="s">
        <v>11</v>
      </c>
      <c r="Y137" s="11" t="s">
        <v>150</v>
      </c>
      <c r="Z137" s="17">
        <v>1372.3</v>
      </c>
      <c r="AA137" s="17">
        <v>1321.2</v>
      </c>
      <c r="AB137" s="26">
        <f t="shared" si="1"/>
        <v>0.96276324418858861</v>
      </c>
    </row>
    <row r="138" spans="1:28" ht="94.5">
      <c r="A138" s="18" t="s">
        <v>21</v>
      </c>
      <c r="B138" s="19" t="s">
        <v>145</v>
      </c>
      <c r="C138" s="19" t="s">
        <v>15</v>
      </c>
      <c r="D138" s="19" t="s">
        <v>147</v>
      </c>
      <c r="E138" s="19" t="s">
        <v>151</v>
      </c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 t="s">
        <v>22</v>
      </c>
      <c r="U138" s="19" t="s">
        <v>11</v>
      </c>
      <c r="V138" s="20" t="s">
        <v>11</v>
      </c>
      <c r="W138" s="20" t="s">
        <v>11</v>
      </c>
      <c r="X138" s="20" t="s">
        <v>11</v>
      </c>
      <c r="Y138" s="18" t="s">
        <v>21</v>
      </c>
      <c r="Z138" s="21">
        <v>1221.5</v>
      </c>
      <c r="AA138" s="21">
        <v>1172.8</v>
      </c>
      <c r="AB138" s="27">
        <f t="shared" si="1"/>
        <v>0.960130986492018</v>
      </c>
    </row>
    <row r="139" spans="1:28" ht="31.5">
      <c r="A139" s="18" t="s">
        <v>27</v>
      </c>
      <c r="B139" s="19" t="s">
        <v>145</v>
      </c>
      <c r="C139" s="19" t="s">
        <v>15</v>
      </c>
      <c r="D139" s="19" t="s">
        <v>147</v>
      </c>
      <c r="E139" s="19" t="s">
        <v>151</v>
      </c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 t="s">
        <v>28</v>
      </c>
      <c r="U139" s="19" t="s">
        <v>11</v>
      </c>
      <c r="V139" s="20" t="s">
        <v>11</v>
      </c>
      <c r="W139" s="20" t="s">
        <v>11</v>
      </c>
      <c r="X139" s="20" t="s">
        <v>11</v>
      </c>
      <c r="Y139" s="18" t="s">
        <v>27</v>
      </c>
      <c r="Z139" s="21">
        <v>150.80000000000001</v>
      </c>
      <c r="AA139" s="21">
        <v>148.4</v>
      </c>
      <c r="AB139" s="27">
        <f t="shared" si="1"/>
        <v>0.98408488063660471</v>
      </c>
    </row>
    <row r="140" spans="1:28" ht="31.5">
      <c r="A140" s="14" t="s">
        <v>152</v>
      </c>
      <c r="B140" s="10" t="s">
        <v>145</v>
      </c>
      <c r="C140" s="10" t="s">
        <v>15</v>
      </c>
      <c r="D140" s="10" t="s">
        <v>100</v>
      </c>
      <c r="E140" s="10" t="s">
        <v>11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 t="s">
        <v>11</v>
      </c>
      <c r="U140" s="10" t="s">
        <v>11</v>
      </c>
      <c r="V140" s="15" t="s">
        <v>11</v>
      </c>
      <c r="W140" s="15" t="s">
        <v>11</v>
      </c>
      <c r="X140" s="15" t="s">
        <v>11</v>
      </c>
      <c r="Y140" s="14" t="s">
        <v>152</v>
      </c>
      <c r="Z140" s="16">
        <v>197.8</v>
      </c>
      <c r="AA140" s="16">
        <v>197.8</v>
      </c>
      <c r="AB140" s="25">
        <f t="shared" si="1"/>
        <v>1</v>
      </c>
    </row>
    <row r="141" spans="1:28" ht="204.75">
      <c r="A141" s="22" t="s">
        <v>153</v>
      </c>
      <c r="B141" s="12" t="s">
        <v>145</v>
      </c>
      <c r="C141" s="12" t="s">
        <v>15</v>
      </c>
      <c r="D141" s="12" t="s">
        <v>100</v>
      </c>
      <c r="E141" s="12" t="s">
        <v>154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 t="s">
        <v>11</v>
      </c>
      <c r="U141" s="12" t="s">
        <v>11</v>
      </c>
      <c r="V141" s="13" t="s">
        <v>11</v>
      </c>
      <c r="W141" s="13" t="s">
        <v>11</v>
      </c>
      <c r="X141" s="13" t="s">
        <v>11</v>
      </c>
      <c r="Y141" s="22" t="s">
        <v>153</v>
      </c>
      <c r="Z141" s="17">
        <v>197.8</v>
      </c>
      <c r="AA141" s="17">
        <v>197.8</v>
      </c>
      <c r="AB141" s="26">
        <f t="shared" ref="AB141:AB204" si="2">AA141/Z141</f>
        <v>1</v>
      </c>
    </row>
    <row r="142" spans="1:28" ht="31.5">
      <c r="A142" s="18" t="s">
        <v>27</v>
      </c>
      <c r="B142" s="19" t="s">
        <v>145</v>
      </c>
      <c r="C142" s="19" t="s">
        <v>15</v>
      </c>
      <c r="D142" s="19" t="s">
        <v>100</v>
      </c>
      <c r="E142" s="19" t="s">
        <v>154</v>
      </c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 t="s">
        <v>28</v>
      </c>
      <c r="U142" s="19" t="s">
        <v>11</v>
      </c>
      <c r="V142" s="20" t="s">
        <v>11</v>
      </c>
      <c r="W142" s="20" t="s">
        <v>11</v>
      </c>
      <c r="X142" s="20" t="s">
        <v>11</v>
      </c>
      <c r="Y142" s="18" t="s">
        <v>27</v>
      </c>
      <c r="Z142" s="21">
        <v>197.8</v>
      </c>
      <c r="AA142" s="21">
        <v>197.8</v>
      </c>
      <c r="AB142" s="27">
        <f t="shared" si="2"/>
        <v>1</v>
      </c>
    </row>
    <row r="143" spans="1:28" ht="15.75">
      <c r="A143" s="14" t="s">
        <v>37</v>
      </c>
      <c r="B143" s="10" t="s">
        <v>145</v>
      </c>
      <c r="C143" s="10" t="s">
        <v>15</v>
      </c>
      <c r="D143" s="10" t="s">
        <v>38</v>
      </c>
      <c r="E143" s="10" t="s">
        <v>11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 t="s">
        <v>11</v>
      </c>
      <c r="U143" s="10" t="s">
        <v>11</v>
      </c>
      <c r="V143" s="15" t="s">
        <v>11</v>
      </c>
      <c r="W143" s="15" t="s">
        <v>11</v>
      </c>
      <c r="X143" s="15" t="s">
        <v>11</v>
      </c>
      <c r="Y143" s="14" t="s">
        <v>37</v>
      </c>
      <c r="Z143" s="16">
        <v>300</v>
      </c>
      <c r="AA143" s="16">
        <v>0</v>
      </c>
      <c r="AB143" s="25">
        <f t="shared" si="2"/>
        <v>0</v>
      </c>
    </row>
    <row r="144" spans="1:28" ht="157.5">
      <c r="A144" s="22" t="s">
        <v>155</v>
      </c>
      <c r="B144" s="12" t="s">
        <v>145</v>
      </c>
      <c r="C144" s="12" t="s">
        <v>15</v>
      </c>
      <c r="D144" s="12" t="s">
        <v>38</v>
      </c>
      <c r="E144" s="12" t="s">
        <v>156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 t="s">
        <v>11</v>
      </c>
      <c r="U144" s="12" t="s">
        <v>11</v>
      </c>
      <c r="V144" s="13" t="s">
        <v>11</v>
      </c>
      <c r="W144" s="13" t="s">
        <v>11</v>
      </c>
      <c r="X144" s="13" t="s">
        <v>11</v>
      </c>
      <c r="Y144" s="22" t="s">
        <v>155</v>
      </c>
      <c r="Z144" s="17">
        <v>300</v>
      </c>
      <c r="AA144" s="17">
        <v>0</v>
      </c>
      <c r="AB144" s="26">
        <f t="shared" si="2"/>
        <v>0</v>
      </c>
    </row>
    <row r="145" spans="1:28" ht="15.75">
      <c r="A145" s="18" t="s">
        <v>29</v>
      </c>
      <c r="B145" s="19" t="s">
        <v>145</v>
      </c>
      <c r="C145" s="19" t="s">
        <v>15</v>
      </c>
      <c r="D145" s="19" t="s">
        <v>38</v>
      </c>
      <c r="E145" s="19" t="s">
        <v>156</v>
      </c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 t="s">
        <v>30</v>
      </c>
      <c r="U145" s="19" t="s">
        <v>11</v>
      </c>
      <c r="V145" s="20" t="s">
        <v>11</v>
      </c>
      <c r="W145" s="20" t="s">
        <v>11</v>
      </c>
      <c r="X145" s="20" t="s">
        <v>11</v>
      </c>
      <c r="Y145" s="18" t="s">
        <v>29</v>
      </c>
      <c r="Z145" s="21">
        <v>300</v>
      </c>
      <c r="AA145" s="21">
        <v>0</v>
      </c>
      <c r="AB145" s="27">
        <f t="shared" si="2"/>
        <v>0</v>
      </c>
    </row>
    <row r="146" spans="1:28" ht="15.75">
      <c r="A146" s="14" t="s">
        <v>110</v>
      </c>
      <c r="B146" s="10" t="s">
        <v>145</v>
      </c>
      <c r="C146" s="10" t="s">
        <v>111</v>
      </c>
      <c r="D146" s="10" t="s">
        <v>16</v>
      </c>
      <c r="E146" s="10" t="s">
        <v>11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 t="s">
        <v>11</v>
      </c>
      <c r="U146" s="10" t="s">
        <v>11</v>
      </c>
      <c r="V146" s="15" t="s">
        <v>11</v>
      </c>
      <c r="W146" s="15" t="s">
        <v>11</v>
      </c>
      <c r="X146" s="15" t="s">
        <v>11</v>
      </c>
      <c r="Y146" s="14" t="s">
        <v>110</v>
      </c>
      <c r="Z146" s="16">
        <v>97</v>
      </c>
      <c r="AA146" s="16">
        <v>97</v>
      </c>
      <c r="AB146" s="25">
        <f t="shared" si="2"/>
        <v>1</v>
      </c>
    </row>
    <row r="147" spans="1:28" ht="31.5">
      <c r="A147" s="14" t="s">
        <v>157</v>
      </c>
      <c r="B147" s="10" t="s">
        <v>145</v>
      </c>
      <c r="C147" s="10" t="s">
        <v>111</v>
      </c>
      <c r="D147" s="10" t="s">
        <v>147</v>
      </c>
      <c r="E147" s="10" t="s">
        <v>11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 t="s">
        <v>11</v>
      </c>
      <c r="U147" s="10" t="s">
        <v>11</v>
      </c>
      <c r="V147" s="15" t="s">
        <v>11</v>
      </c>
      <c r="W147" s="15" t="s">
        <v>11</v>
      </c>
      <c r="X147" s="15" t="s">
        <v>11</v>
      </c>
      <c r="Y147" s="14" t="s">
        <v>157</v>
      </c>
      <c r="Z147" s="16">
        <v>97</v>
      </c>
      <c r="AA147" s="16">
        <v>97</v>
      </c>
      <c r="AB147" s="25">
        <f t="shared" si="2"/>
        <v>1</v>
      </c>
    </row>
    <row r="148" spans="1:28" ht="47.25">
      <c r="A148" s="11" t="s">
        <v>158</v>
      </c>
      <c r="B148" s="12" t="s">
        <v>145</v>
      </c>
      <c r="C148" s="12" t="s">
        <v>111</v>
      </c>
      <c r="D148" s="12" t="s">
        <v>147</v>
      </c>
      <c r="E148" s="12" t="s">
        <v>159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 t="s">
        <v>11</v>
      </c>
      <c r="U148" s="12" t="s">
        <v>11</v>
      </c>
      <c r="V148" s="13" t="s">
        <v>11</v>
      </c>
      <c r="W148" s="13" t="s">
        <v>11</v>
      </c>
      <c r="X148" s="13" t="s">
        <v>11</v>
      </c>
      <c r="Y148" s="11" t="s">
        <v>158</v>
      </c>
      <c r="Z148" s="17">
        <v>97</v>
      </c>
      <c r="AA148" s="17">
        <v>97</v>
      </c>
      <c r="AB148" s="26">
        <f t="shared" si="2"/>
        <v>1</v>
      </c>
    </row>
    <row r="149" spans="1:28" ht="47.25">
      <c r="A149" s="18" t="s">
        <v>142</v>
      </c>
      <c r="B149" s="19" t="s">
        <v>145</v>
      </c>
      <c r="C149" s="19" t="s">
        <v>111</v>
      </c>
      <c r="D149" s="19" t="s">
        <v>147</v>
      </c>
      <c r="E149" s="19" t="s">
        <v>159</v>
      </c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 t="s">
        <v>143</v>
      </c>
      <c r="U149" s="19" t="s">
        <v>11</v>
      </c>
      <c r="V149" s="20" t="s">
        <v>11</v>
      </c>
      <c r="W149" s="20" t="s">
        <v>11</v>
      </c>
      <c r="X149" s="20" t="s">
        <v>11</v>
      </c>
      <c r="Y149" s="18" t="s">
        <v>142</v>
      </c>
      <c r="Z149" s="21">
        <v>97</v>
      </c>
      <c r="AA149" s="21">
        <v>97</v>
      </c>
      <c r="AB149" s="27">
        <f t="shared" si="2"/>
        <v>1</v>
      </c>
    </row>
    <row r="150" spans="1:28" ht="47.25">
      <c r="A150" s="14" t="s">
        <v>160</v>
      </c>
      <c r="B150" s="10" t="s">
        <v>145</v>
      </c>
      <c r="C150" s="10" t="s">
        <v>38</v>
      </c>
      <c r="D150" s="10" t="s">
        <v>16</v>
      </c>
      <c r="E150" s="10" t="s">
        <v>11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 t="s">
        <v>11</v>
      </c>
      <c r="U150" s="10" t="s">
        <v>11</v>
      </c>
      <c r="V150" s="15" t="s">
        <v>11</v>
      </c>
      <c r="W150" s="15" t="s">
        <v>11</v>
      </c>
      <c r="X150" s="15" t="s">
        <v>11</v>
      </c>
      <c r="Y150" s="14" t="s">
        <v>160</v>
      </c>
      <c r="Z150" s="16">
        <v>16.5</v>
      </c>
      <c r="AA150" s="16">
        <v>15.9</v>
      </c>
      <c r="AB150" s="25">
        <f t="shared" si="2"/>
        <v>0.96363636363636362</v>
      </c>
    </row>
    <row r="151" spans="1:28" ht="31.5">
      <c r="A151" s="14" t="s">
        <v>161</v>
      </c>
      <c r="B151" s="10" t="s">
        <v>145</v>
      </c>
      <c r="C151" s="10" t="s">
        <v>38</v>
      </c>
      <c r="D151" s="10" t="s">
        <v>15</v>
      </c>
      <c r="E151" s="10" t="s">
        <v>11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 t="s">
        <v>11</v>
      </c>
      <c r="U151" s="10" t="s">
        <v>11</v>
      </c>
      <c r="V151" s="15" t="s">
        <v>11</v>
      </c>
      <c r="W151" s="15" t="s">
        <v>11</v>
      </c>
      <c r="X151" s="15" t="s">
        <v>11</v>
      </c>
      <c r="Y151" s="14" t="s">
        <v>161</v>
      </c>
      <c r="Z151" s="16">
        <v>16.5</v>
      </c>
      <c r="AA151" s="16">
        <v>15.9</v>
      </c>
      <c r="AB151" s="25">
        <f t="shared" si="2"/>
        <v>0.96363636363636362</v>
      </c>
    </row>
    <row r="152" spans="1:28" ht="141.75">
      <c r="A152" s="22" t="s">
        <v>162</v>
      </c>
      <c r="B152" s="12" t="s">
        <v>145</v>
      </c>
      <c r="C152" s="12" t="s">
        <v>38</v>
      </c>
      <c r="D152" s="12" t="s">
        <v>15</v>
      </c>
      <c r="E152" s="12" t="s">
        <v>163</v>
      </c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 t="s">
        <v>11</v>
      </c>
      <c r="U152" s="12" t="s">
        <v>11</v>
      </c>
      <c r="V152" s="13" t="s">
        <v>11</v>
      </c>
      <c r="W152" s="13" t="s">
        <v>11</v>
      </c>
      <c r="X152" s="13" t="s">
        <v>11</v>
      </c>
      <c r="Y152" s="22" t="s">
        <v>162</v>
      </c>
      <c r="Z152" s="17">
        <v>16.5</v>
      </c>
      <c r="AA152" s="17">
        <v>15.9</v>
      </c>
      <c r="AB152" s="26">
        <f t="shared" si="2"/>
        <v>0.96363636363636362</v>
      </c>
    </row>
    <row r="153" spans="1:28" ht="31.5">
      <c r="A153" s="18" t="s">
        <v>164</v>
      </c>
      <c r="B153" s="19" t="s">
        <v>145</v>
      </c>
      <c r="C153" s="19" t="s">
        <v>38</v>
      </c>
      <c r="D153" s="19" t="s">
        <v>15</v>
      </c>
      <c r="E153" s="19" t="s">
        <v>163</v>
      </c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 t="s">
        <v>165</v>
      </c>
      <c r="U153" s="19" t="s">
        <v>11</v>
      </c>
      <c r="V153" s="20" t="s">
        <v>11</v>
      </c>
      <c r="W153" s="20" t="s">
        <v>11</v>
      </c>
      <c r="X153" s="20" t="s">
        <v>11</v>
      </c>
      <c r="Y153" s="18" t="s">
        <v>164</v>
      </c>
      <c r="Z153" s="21">
        <v>16.5</v>
      </c>
      <c r="AA153" s="21">
        <v>15.9</v>
      </c>
      <c r="AB153" s="27">
        <f t="shared" si="2"/>
        <v>0.96363636363636362</v>
      </c>
    </row>
    <row r="154" spans="1:28" ht="78.75">
      <c r="A154" s="14" t="s">
        <v>166</v>
      </c>
      <c r="B154" s="10" t="s">
        <v>145</v>
      </c>
      <c r="C154" s="10" t="s">
        <v>167</v>
      </c>
      <c r="D154" s="10" t="s">
        <v>16</v>
      </c>
      <c r="E154" s="10" t="s">
        <v>11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 t="s">
        <v>11</v>
      </c>
      <c r="U154" s="10" t="s">
        <v>11</v>
      </c>
      <c r="V154" s="15" t="s">
        <v>11</v>
      </c>
      <c r="W154" s="15" t="s">
        <v>11</v>
      </c>
      <c r="X154" s="15" t="s">
        <v>11</v>
      </c>
      <c r="Y154" s="14" t="s">
        <v>166</v>
      </c>
      <c r="Z154" s="16">
        <v>31517</v>
      </c>
      <c r="AA154" s="16">
        <v>31517</v>
      </c>
      <c r="AB154" s="25">
        <f t="shared" si="2"/>
        <v>1</v>
      </c>
    </row>
    <row r="155" spans="1:28" ht="63">
      <c r="A155" s="14" t="s">
        <v>168</v>
      </c>
      <c r="B155" s="10" t="s">
        <v>145</v>
      </c>
      <c r="C155" s="10" t="s">
        <v>167</v>
      </c>
      <c r="D155" s="10" t="s">
        <v>15</v>
      </c>
      <c r="E155" s="10" t="s">
        <v>11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 t="s">
        <v>11</v>
      </c>
      <c r="U155" s="10" t="s">
        <v>11</v>
      </c>
      <c r="V155" s="15" t="s">
        <v>11</v>
      </c>
      <c r="W155" s="15" t="s">
        <v>11</v>
      </c>
      <c r="X155" s="15" t="s">
        <v>11</v>
      </c>
      <c r="Y155" s="14" t="s">
        <v>168</v>
      </c>
      <c r="Z155" s="16">
        <v>20000</v>
      </c>
      <c r="AA155" s="16">
        <v>20000</v>
      </c>
      <c r="AB155" s="25">
        <f t="shared" si="2"/>
        <v>1</v>
      </c>
    </row>
    <row r="156" spans="1:28" ht="31.5">
      <c r="A156" s="11" t="s">
        <v>169</v>
      </c>
      <c r="B156" s="12" t="s">
        <v>145</v>
      </c>
      <c r="C156" s="12" t="s">
        <v>167</v>
      </c>
      <c r="D156" s="12" t="s">
        <v>15</v>
      </c>
      <c r="E156" s="12" t="s">
        <v>170</v>
      </c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 t="s">
        <v>11</v>
      </c>
      <c r="U156" s="12" t="s">
        <v>11</v>
      </c>
      <c r="V156" s="13" t="s">
        <v>11</v>
      </c>
      <c r="W156" s="13" t="s">
        <v>11</v>
      </c>
      <c r="X156" s="13" t="s">
        <v>11</v>
      </c>
      <c r="Y156" s="11" t="s">
        <v>169</v>
      </c>
      <c r="Z156" s="17">
        <v>20000</v>
      </c>
      <c r="AA156" s="17">
        <v>20000</v>
      </c>
      <c r="AB156" s="26">
        <f t="shared" si="2"/>
        <v>1</v>
      </c>
    </row>
    <row r="157" spans="1:28" ht="15.75">
      <c r="A157" s="18" t="s">
        <v>171</v>
      </c>
      <c r="B157" s="19" t="s">
        <v>145</v>
      </c>
      <c r="C157" s="19" t="s">
        <v>167</v>
      </c>
      <c r="D157" s="19" t="s">
        <v>15</v>
      </c>
      <c r="E157" s="19" t="s">
        <v>170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 t="s">
        <v>172</v>
      </c>
      <c r="U157" s="19" t="s">
        <v>11</v>
      </c>
      <c r="V157" s="20" t="s">
        <v>11</v>
      </c>
      <c r="W157" s="20" t="s">
        <v>11</v>
      </c>
      <c r="X157" s="20" t="s">
        <v>11</v>
      </c>
      <c r="Y157" s="18" t="s">
        <v>171</v>
      </c>
      <c r="Z157" s="21">
        <v>20000</v>
      </c>
      <c r="AA157" s="21">
        <v>20000</v>
      </c>
      <c r="AB157" s="27">
        <f t="shared" si="2"/>
        <v>1</v>
      </c>
    </row>
    <row r="158" spans="1:28" ht="31.5">
      <c r="A158" s="14" t="s">
        <v>173</v>
      </c>
      <c r="B158" s="10" t="s">
        <v>145</v>
      </c>
      <c r="C158" s="10" t="s">
        <v>167</v>
      </c>
      <c r="D158" s="10" t="s">
        <v>52</v>
      </c>
      <c r="E158" s="10" t="s">
        <v>11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 t="s">
        <v>11</v>
      </c>
      <c r="U158" s="10" t="s">
        <v>11</v>
      </c>
      <c r="V158" s="15" t="s">
        <v>11</v>
      </c>
      <c r="W158" s="15" t="s">
        <v>11</v>
      </c>
      <c r="X158" s="15" t="s">
        <v>11</v>
      </c>
      <c r="Y158" s="14" t="s">
        <v>173</v>
      </c>
      <c r="Z158" s="16">
        <v>11517</v>
      </c>
      <c r="AA158" s="16">
        <v>11517</v>
      </c>
      <c r="AB158" s="25">
        <f t="shared" si="2"/>
        <v>1</v>
      </c>
    </row>
    <row r="159" spans="1:28" ht="47.25">
      <c r="A159" s="11" t="s">
        <v>174</v>
      </c>
      <c r="B159" s="12" t="s">
        <v>145</v>
      </c>
      <c r="C159" s="12" t="s">
        <v>167</v>
      </c>
      <c r="D159" s="12" t="s">
        <v>52</v>
      </c>
      <c r="E159" s="12" t="s">
        <v>175</v>
      </c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 t="s">
        <v>11</v>
      </c>
      <c r="U159" s="12" t="s">
        <v>11</v>
      </c>
      <c r="V159" s="13" t="s">
        <v>11</v>
      </c>
      <c r="W159" s="13" t="s">
        <v>11</v>
      </c>
      <c r="X159" s="13" t="s">
        <v>11</v>
      </c>
      <c r="Y159" s="11" t="s">
        <v>174</v>
      </c>
      <c r="Z159" s="17">
        <v>11517</v>
      </c>
      <c r="AA159" s="17">
        <v>11517</v>
      </c>
      <c r="AB159" s="26">
        <f t="shared" si="2"/>
        <v>1</v>
      </c>
    </row>
    <row r="160" spans="1:28" ht="15.75">
      <c r="A160" s="18" t="s">
        <v>171</v>
      </c>
      <c r="B160" s="19" t="s">
        <v>145</v>
      </c>
      <c r="C160" s="19" t="s">
        <v>167</v>
      </c>
      <c r="D160" s="19" t="s">
        <v>52</v>
      </c>
      <c r="E160" s="19" t="s">
        <v>175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 t="s">
        <v>172</v>
      </c>
      <c r="U160" s="19" t="s">
        <v>11</v>
      </c>
      <c r="V160" s="20" t="s">
        <v>11</v>
      </c>
      <c r="W160" s="20" t="s">
        <v>11</v>
      </c>
      <c r="X160" s="20" t="s">
        <v>11</v>
      </c>
      <c r="Y160" s="18" t="s">
        <v>171</v>
      </c>
      <c r="Z160" s="21">
        <v>11517</v>
      </c>
      <c r="AA160" s="21">
        <v>11517</v>
      </c>
      <c r="AB160" s="27">
        <f t="shared" si="2"/>
        <v>1</v>
      </c>
    </row>
    <row r="161" spans="1:28" ht="31.5">
      <c r="A161" s="14" t="s">
        <v>176</v>
      </c>
      <c r="B161" s="10" t="s">
        <v>177</v>
      </c>
      <c r="C161" s="10" t="s">
        <v>11</v>
      </c>
      <c r="D161" s="10" t="s">
        <v>11</v>
      </c>
      <c r="E161" s="10" t="s">
        <v>11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 t="s">
        <v>11</v>
      </c>
      <c r="U161" s="10" t="s">
        <v>11</v>
      </c>
      <c r="V161" s="15" t="s">
        <v>11</v>
      </c>
      <c r="W161" s="15" t="s">
        <v>11</v>
      </c>
      <c r="X161" s="15" t="s">
        <v>11</v>
      </c>
      <c r="Y161" s="14" t="s">
        <v>176</v>
      </c>
      <c r="Z161" s="16">
        <v>2563.9</v>
      </c>
      <c r="AA161" s="16">
        <v>2479.5</v>
      </c>
      <c r="AB161" s="25">
        <f t="shared" si="2"/>
        <v>0.96708139943055493</v>
      </c>
    </row>
    <row r="162" spans="1:28" ht="31.5">
      <c r="A162" s="14" t="s">
        <v>14</v>
      </c>
      <c r="B162" s="10" t="s">
        <v>177</v>
      </c>
      <c r="C162" s="10" t="s">
        <v>15</v>
      </c>
      <c r="D162" s="10" t="s">
        <v>16</v>
      </c>
      <c r="E162" s="10" t="s">
        <v>11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 t="s">
        <v>11</v>
      </c>
      <c r="U162" s="10" t="s">
        <v>11</v>
      </c>
      <c r="V162" s="15" t="s">
        <v>11</v>
      </c>
      <c r="W162" s="15" t="s">
        <v>11</v>
      </c>
      <c r="X162" s="15" t="s">
        <v>11</v>
      </c>
      <c r="Y162" s="14" t="s">
        <v>14</v>
      </c>
      <c r="Z162" s="16">
        <v>2563.9</v>
      </c>
      <c r="AA162" s="16">
        <v>2479.5</v>
      </c>
      <c r="AB162" s="25">
        <f t="shared" si="2"/>
        <v>0.96708139943055493</v>
      </c>
    </row>
    <row r="163" spans="1:28" ht="78.75">
      <c r="A163" s="14" t="s">
        <v>178</v>
      </c>
      <c r="B163" s="10" t="s">
        <v>177</v>
      </c>
      <c r="C163" s="10" t="s">
        <v>15</v>
      </c>
      <c r="D163" s="10" t="s">
        <v>52</v>
      </c>
      <c r="E163" s="10" t="s">
        <v>11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 t="s">
        <v>11</v>
      </c>
      <c r="U163" s="10" t="s">
        <v>11</v>
      </c>
      <c r="V163" s="15" t="s">
        <v>11</v>
      </c>
      <c r="W163" s="15" t="s">
        <v>11</v>
      </c>
      <c r="X163" s="15" t="s">
        <v>11</v>
      </c>
      <c r="Y163" s="14" t="s">
        <v>178</v>
      </c>
      <c r="Z163" s="16">
        <v>2563.9</v>
      </c>
      <c r="AA163" s="16">
        <v>2479.5</v>
      </c>
      <c r="AB163" s="25">
        <f t="shared" si="2"/>
        <v>0.96708139943055493</v>
      </c>
    </row>
    <row r="164" spans="1:28" ht="47.25">
      <c r="A164" s="11" t="s">
        <v>25</v>
      </c>
      <c r="B164" s="12" t="s">
        <v>177</v>
      </c>
      <c r="C164" s="12" t="s">
        <v>15</v>
      </c>
      <c r="D164" s="12" t="s">
        <v>52</v>
      </c>
      <c r="E164" s="12" t="s">
        <v>26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 t="s">
        <v>11</v>
      </c>
      <c r="U164" s="12" t="s">
        <v>11</v>
      </c>
      <c r="V164" s="13" t="s">
        <v>11</v>
      </c>
      <c r="W164" s="13" t="s">
        <v>11</v>
      </c>
      <c r="X164" s="13" t="s">
        <v>11</v>
      </c>
      <c r="Y164" s="11" t="s">
        <v>25</v>
      </c>
      <c r="Z164" s="17">
        <v>1426</v>
      </c>
      <c r="AA164" s="17">
        <v>1366.7</v>
      </c>
      <c r="AB164" s="26">
        <f t="shared" si="2"/>
        <v>0.95841514726507715</v>
      </c>
    </row>
    <row r="165" spans="1:28" ht="94.5">
      <c r="A165" s="18" t="s">
        <v>21</v>
      </c>
      <c r="B165" s="19" t="s">
        <v>177</v>
      </c>
      <c r="C165" s="19" t="s">
        <v>15</v>
      </c>
      <c r="D165" s="19" t="s">
        <v>52</v>
      </c>
      <c r="E165" s="19" t="s">
        <v>26</v>
      </c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 t="s">
        <v>22</v>
      </c>
      <c r="U165" s="19" t="s">
        <v>11</v>
      </c>
      <c r="V165" s="20" t="s">
        <v>11</v>
      </c>
      <c r="W165" s="20" t="s">
        <v>11</v>
      </c>
      <c r="X165" s="20" t="s">
        <v>11</v>
      </c>
      <c r="Y165" s="18" t="s">
        <v>21</v>
      </c>
      <c r="Z165" s="21">
        <v>1196.5999999999999</v>
      </c>
      <c r="AA165" s="21">
        <v>1146.8</v>
      </c>
      <c r="AB165" s="27">
        <f t="shared" si="2"/>
        <v>0.95838208256727397</v>
      </c>
    </row>
    <row r="166" spans="1:28" ht="31.5">
      <c r="A166" s="18" t="s">
        <v>27</v>
      </c>
      <c r="B166" s="19" t="s">
        <v>177</v>
      </c>
      <c r="C166" s="19" t="s">
        <v>15</v>
      </c>
      <c r="D166" s="19" t="s">
        <v>52</v>
      </c>
      <c r="E166" s="19" t="s">
        <v>26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 t="s">
        <v>28</v>
      </c>
      <c r="U166" s="19" t="s">
        <v>11</v>
      </c>
      <c r="V166" s="20" t="s">
        <v>11</v>
      </c>
      <c r="W166" s="20" t="s">
        <v>11</v>
      </c>
      <c r="X166" s="20" t="s">
        <v>11</v>
      </c>
      <c r="Y166" s="18" t="s">
        <v>27</v>
      </c>
      <c r="Z166" s="21">
        <v>227.1</v>
      </c>
      <c r="AA166" s="21">
        <v>217.6</v>
      </c>
      <c r="AB166" s="27">
        <f t="shared" si="2"/>
        <v>0.95816820783795686</v>
      </c>
    </row>
    <row r="167" spans="1:28" ht="15.75">
      <c r="A167" s="18" t="s">
        <v>29</v>
      </c>
      <c r="B167" s="19" t="s">
        <v>177</v>
      </c>
      <c r="C167" s="19" t="s">
        <v>15</v>
      </c>
      <c r="D167" s="19" t="s">
        <v>52</v>
      </c>
      <c r="E167" s="19" t="s">
        <v>26</v>
      </c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 t="s">
        <v>30</v>
      </c>
      <c r="U167" s="19" t="s">
        <v>11</v>
      </c>
      <c r="V167" s="20" t="s">
        <v>11</v>
      </c>
      <c r="W167" s="20" t="s">
        <v>11</v>
      </c>
      <c r="X167" s="20" t="s">
        <v>11</v>
      </c>
      <c r="Y167" s="18" t="s">
        <v>29</v>
      </c>
      <c r="Z167" s="21">
        <v>2.2999999999999998</v>
      </c>
      <c r="AA167" s="21">
        <v>2.2999999999999998</v>
      </c>
      <c r="AB167" s="27">
        <f t="shared" si="2"/>
        <v>1</v>
      </c>
    </row>
    <row r="168" spans="1:28" ht="47.25">
      <c r="A168" s="11" t="s">
        <v>179</v>
      </c>
      <c r="B168" s="12" t="s">
        <v>177</v>
      </c>
      <c r="C168" s="12" t="s">
        <v>15</v>
      </c>
      <c r="D168" s="12" t="s">
        <v>52</v>
      </c>
      <c r="E168" s="12" t="s">
        <v>180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 t="s">
        <v>11</v>
      </c>
      <c r="U168" s="12" t="s">
        <v>11</v>
      </c>
      <c r="V168" s="13" t="s">
        <v>11</v>
      </c>
      <c r="W168" s="13" t="s">
        <v>11</v>
      </c>
      <c r="X168" s="13" t="s">
        <v>11</v>
      </c>
      <c r="Y168" s="11" t="s">
        <v>179</v>
      </c>
      <c r="Z168" s="17">
        <v>1137.9000000000001</v>
      </c>
      <c r="AA168" s="17">
        <v>1112.9000000000001</v>
      </c>
      <c r="AB168" s="26">
        <f t="shared" si="2"/>
        <v>0.97802970384040777</v>
      </c>
    </row>
    <row r="169" spans="1:28" ht="94.5">
      <c r="A169" s="18" t="s">
        <v>21</v>
      </c>
      <c r="B169" s="19" t="s">
        <v>177</v>
      </c>
      <c r="C169" s="19" t="s">
        <v>15</v>
      </c>
      <c r="D169" s="19" t="s">
        <v>52</v>
      </c>
      <c r="E169" s="19" t="s">
        <v>180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 t="s">
        <v>22</v>
      </c>
      <c r="U169" s="19" t="s">
        <v>11</v>
      </c>
      <c r="V169" s="20" t="s">
        <v>11</v>
      </c>
      <c r="W169" s="20" t="s">
        <v>11</v>
      </c>
      <c r="X169" s="20" t="s">
        <v>11</v>
      </c>
      <c r="Y169" s="18" t="s">
        <v>21</v>
      </c>
      <c r="Z169" s="21">
        <v>1137.9000000000001</v>
      </c>
      <c r="AA169" s="21">
        <v>1112.9000000000001</v>
      </c>
      <c r="AB169" s="27">
        <f t="shared" si="2"/>
        <v>0.97802970384040777</v>
      </c>
    </row>
    <row r="170" spans="1:28" ht="47.25">
      <c r="A170" s="14" t="s">
        <v>181</v>
      </c>
      <c r="B170" s="10" t="s">
        <v>182</v>
      </c>
      <c r="C170" s="10" t="s">
        <v>11</v>
      </c>
      <c r="D170" s="10" t="s">
        <v>11</v>
      </c>
      <c r="E170" s="10" t="s">
        <v>11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 t="s">
        <v>11</v>
      </c>
      <c r="U170" s="10" t="s">
        <v>11</v>
      </c>
      <c r="V170" s="15" t="s">
        <v>11</v>
      </c>
      <c r="W170" s="15" t="s">
        <v>11</v>
      </c>
      <c r="X170" s="15" t="s">
        <v>11</v>
      </c>
      <c r="Y170" s="14" t="s">
        <v>181</v>
      </c>
      <c r="Z170" s="16">
        <v>304065</v>
      </c>
      <c r="AA170" s="16">
        <v>292216</v>
      </c>
      <c r="AB170" s="25">
        <f t="shared" si="2"/>
        <v>0.96103135842665222</v>
      </c>
    </row>
    <row r="171" spans="1:28" ht="15.75">
      <c r="A171" s="14" t="s">
        <v>99</v>
      </c>
      <c r="B171" s="10" t="s">
        <v>182</v>
      </c>
      <c r="C171" s="10" t="s">
        <v>100</v>
      </c>
      <c r="D171" s="10" t="s">
        <v>16</v>
      </c>
      <c r="E171" s="10" t="s">
        <v>11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 t="s">
        <v>11</v>
      </c>
      <c r="U171" s="10" t="s">
        <v>11</v>
      </c>
      <c r="V171" s="15" t="s">
        <v>11</v>
      </c>
      <c r="W171" s="15" t="s">
        <v>11</v>
      </c>
      <c r="X171" s="15" t="s">
        <v>11</v>
      </c>
      <c r="Y171" s="14" t="s">
        <v>99</v>
      </c>
      <c r="Z171" s="16">
        <v>278808.7</v>
      </c>
      <c r="AA171" s="16">
        <v>267003.90000000002</v>
      </c>
      <c r="AB171" s="25">
        <f t="shared" si="2"/>
        <v>0.95765985781648855</v>
      </c>
    </row>
    <row r="172" spans="1:28" ht="15.75">
      <c r="A172" s="14" t="s">
        <v>183</v>
      </c>
      <c r="B172" s="10" t="s">
        <v>182</v>
      </c>
      <c r="C172" s="10" t="s">
        <v>100</v>
      </c>
      <c r="D172" s="10" t="s">
        <v>15</v>
      </c>
      <c r="E172" s="10" t="s">
        <v>11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 t="s">
        <v>11</v>
      </c>
      <c r="U172" s="10" t="s">
        <v>11</v>
      </c>
      <c r="V172" s="15" t="s">
        <v>11</v>
      </c>
      <c r="W172" s="15" t="s">
        <v>11</v>
      </c>
      <c r="X172" s="15" t="s">
        <v>11</v>
      </c>
      <c r="Y172" s="14" t="s">
        <v>183</v>
      </c>
      <c r="Z172" s="16">
        <v>53223.9</v>
      </c>
      <c r="AA172" s="16">
        <v>46529.599999999999</v>
      </c>
      <c r="AB172" s="25">
        <f t="shared" si="2"/>
        <v>0.8742237979554297</v>
      </c>
    </row>
    <row r="173" spans="1:28" ht="126">
      <c r="A173" s="11" t="s">
        <v>184</v>
      </c>
      <c r="B173" s="12" t="s">
        <v>182</v>
      </c>
      <c r="C173" s="12" t="s">
        <v>100</v>
      </c>
      <c r="D173" s="12" t="s">
        <v>15</v>
      </c>
      <c r="E173" s="12" t="s">
        <v>185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 t="s">
        <v>11</v>
      </c>
      <c r="U173" s="12" t="s">
        <v>11</v>
      </c>
      <c r="V173" s="13" t="s">
        <v>11</v>
      </c>
      <c r="W173" s="13" t="s">
        <v>11</v>
      </c>
      <c r="X173" s="13" t="s">
        <v>11</v>
      </c>
      <c r="Y173" s="11" t="s">
        <v>184</v>
      </c>
      <c r="Z173" s="17">
        <v>24466.1</v>
      </c>
      <c r="AA173" s="17">
        <v>24466.1</v>
      </c>
      <c r="AB173" s="26">
        <f t="shared" si="2"/>
        <v>1</v>
      </c>
    </row>
    <row r="174" spans="1:28" ht="47.25">
      <c r="A174" s="18" t="s">
        <v>142</v>
      </c>
      <c r="B174" s="19" t="s">
        <v>182</v>
      </c>
      <c r="C174" s="19" t="s">
        <v>100</v>
      </c>
      <c r="D174" s="19" t="s">
        <v>15</v>
      </c>
      <c r="E174" s="19" t="s">
        <v>185</v>
      </c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 t="s">
        <v>143</v>
      </c>
      <c r="U174" s="19" t="s">
        <v>11</v>
      </c>
      <c r="V174" s="20" t="s">
        <v>11</v>
      </c>
      <c r="W174" s="20" t="s">
        <v>11</v>
      </c>
      <c r="X174" s="20" t="s">
        <v>11</v>
      </c>
      <c r="Y174" s="18" t="s">
        <v>142</v>
      </c>
      <c r="Z174" s="21">
        <v>24466.1</v>
      </c>
      <c r="AA174" s="21">
        <v>24466.1</v>
      </c>
      <c r="AB174" s="27">
        <f t="shared" si="2"/>
        <v>1</v>
      </c>
    </row>
    <row r="175" spans="1:28" ht="110.25">
      <c r="A175" s="11" t="s">
        <v>186</v>
      </c>
      <c r="B175" s="12" t="s">
        <v>182</v>
      </c>
      <c r="C175" s="12" t="s">
        <v>100</v>
      </c>
      <c r="D175" s="12" t="s">
        <v>15</v>
      </c>
      <c r="E175" s="12" t="s">
        <v>187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 t="s">
        <v>11</v>
      </c>
      <c r="U175" s="12" t="s">
        <v>11</v>
      </c>
      <c r="V175" s="13" t="s">
        <v>11</v>
      </c>
      <c r="W175" s="13" t="s">
        <v>11</v>
      </c>
      <c r="X175" s="13" t="s">
        <v>11</v>
      </c>
      <c r="Y175" s="11" t="s">
        <v>186</v>
      </c>
      <c r="Z175" s="17">
        <v>1198.7</v>
      </c>
      <c r="AA175" s="17">
        <v>1198.7</v>
      </c>
      <c r="AB175" s="26">
        <f t="shared" si="2"/>
        <v>1</v>
      </c>
    </row>
    <row r="176" spans="1:28" ht="47.25">
      <c r="A176" s="18" t="s">
        <v>142</v>
      </c>
      <c r="B176" s="19" t="s">
        <v>182</v>
      </c>
      <c r="C176" s="19" t="s">
        <v>100</v>
      </c>
      <c r="D176" s="19" t="s">
        <v>15</v>
      </c>
      <c r="E176" s="19" t="s">
        <v>187</v>
      </c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 t="s">
        <v>143</v>
      </c>
      <c r="U176" s="19" t="s">
        <v>11</v>
      </c>
      <c r="V176" s="20" t="s">
        <v>11</v>
      </c>
      <c r="W176" s="20" t="s">
        <v>11</v>
      </c>
      <c r="X176" s="20" t="s">
        <v>11</v>
      </c>
      <c r="Y176" s="18" t="s">
        <v>142</v>
      </c>
      <c r="Z176" s="21">
        <v>1198.7</v>
      </c>
      <c r="AA176" s="21">
        <v>1198.7</v>
      </c>
      <c r="AB176" s="27">
        <f t="shared" si="2"/>
        <v>1</v>
      </c>
    </row>
    <row r="177" spans="1:28" ht="173.25">
      <c r="A177" s="22" t="s">
        <v>188</v>
      </c>
      <c r="B177" s="12" t="s">
        <v>182</v>
      </c>
      <c r="C177" s="12" t="s">
        <v>100</v>
      </c>
      <c r="D177" s="12" t="s">
        <v>15</v>
      </c>
      <c r="E177" s="12" t="s">
        <v>189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 t="s">
        <v>11</v>
      </c>
      <c r="U177" s="12" t="s">
        <v>11</v>
      </c>
      <c r="V177" s="13" t="s">
        <v>11</v>
      </c>
      <c r="W177" s="13" t="s">
        <v>11</v>
      </c>
      <c r="X177" s="13" t="s">
        <v>11</v>
      </c>
      <c r="Y177" s="22" t="s">
        <v>188</v>
      </c>
      <c r="Z177" s="17">
        <v>27559.1</v>
      </c>
      <c r="AA177" s="17">
        <v>20864.8</v>
      </c>
      <c r="AB177" s="26">
        <f t="shared" si="2"/>
        <v>0.75709293844864312</v>
      </c>
    </row>
    <row r="178" spans="1:28" ht="47.25">
      <c r="A178" s="18" t="s">
        <v>142</v>
      </c>
      <c r="B178" s="19" t="s">
        <v>182</v>
      </c>
      <c r="C178" s="19" t="s">
        <v>100</v>
      </c>
      <c r="D178" s="19" t="s">
        <v>15</v>
      </c>
      <c r="E178" s="19" t="s">
        <v>189</v>
      </c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 t="s">
        <v>143</v>
      </c>
      <c r="U178" s="19" t="s">
        <v>11</v>
      </c>
      <c r="V178" s="20" t="s">
        <v>11</v>
      </c>
      <c r="W178" s="20" t="s">
        <v>11</v>
      </c>
      <c r="X178" s="20" t="s">
        <v>11</v>
      </c>
      <c r="Y178" s="18" t="s">
        <v>142</v>
      </c>
      <c r="Z178" s="21">
        <v>27559.1</v>
      </c>
      <c r="AA178" s="21">
        <v>20864.8</v>
      </c>
      <c r="AB178" s="27">
        <f t="shared" si="2"/>
        <v>0.75709293844864312</v>
      </c>
    </row>
    <row r="179" spans="1:28" ht="15.75">
      <c r="A179" s="14" t="s">
        <v>190</v>
      </c>
      <c r="B179" s="10" t="s">
        <v>182</v>
      </c>
      <c r="C179" s="10" t="s">
        <v>100</v>
      </c>
      <c r="D179" s="10" t="s">
        <v>18</v>
      </c>
      <c r="E179" s="10" t="s">
        <v>11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 t="s">
        <v>11</v>
      </c>
      <c r="U179" s="10" t="s">
        <v>11</v>
      </c>
      <c r="V179" s="15" t="s">
        <v>11</v>
      </c>
      <c r="W179" s="15" t="s">
        <v>11</v>
      </c>
      <c r="X179" s="15" t="s">
        <v>11</v>
      </c>
      <c r="Y179" s="14" t="s">
        <v>190</v>
      </c>
      <c r="Z179" s="16">
        <v>210973.6</v>
      </c>
      <c r="AA179" s="16">
        <v>206773.6</v>
      </c>
      <c r="AB179" s="25">
        <f t="shared" si="2"/>
        <v>0.98009229590811364</v>
      </c>
    </row>
    <row r="180" spans="1:28" ht="126">
      <c r="A180" s="11" t="s">
        <v>191</v>
      </c>
      <c r="B180" s="12" t="s">
        <v>182</v>
      </c>
      <c r="C180" s="12" t="s">
        <v>100</v>
      </c>
      <c r="D180" s="12" t="s">
        <v>18</v>
      </c>
      <c r="E180" s="12" t="s">
        <v>192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 t="s">
        <v>11</v>
      </c>
      <c r="U180" s="12" t="s">
        <v>11</v>
      </c>
      <c r="V180" s="13" t="s">
        <v>11</v>
      </c>
      <c r="W180" s="13" t="s">
        <v>11</v>
      </c>
      <c r="X180" s="13" t="s">
        <v>11</v>
      </c>
      <c r="Y180" s="11" t="s">
        <v>191</v>
      </c>
      <c r="Z180" s="17">
        <v>64260</v>
      </c>
      <c r="AA180" s="17">
        <v>64260</v>
      </c>
      <c r="AB180" s="26">
        <f t="shared" si="2"/>
        <v>1</v>
      </c>
    </row>
    <row r="181" spans="1:28" ht="47.25">
      <c r="A181" s="18" t="s">
        <v>142</v>
      </c>
      <c r="B181" s="19" t="s">
        <v>182</v>
      </c>
      <c r="C181" s="19" t="s">
        <v>100</v>
      </c>
      <c r="D181" s="19" t="s">
        <v>18</v>
      </c>
      <c r="E181" s="19" t="s">
        <v>192</v>
      </c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 t="s">
        <v>143</v>
      </c>
      <c r="U181" s="19" t="s">
        <v>11</v>
      </c>
      <c r="V181" s="20" t="s">
        <v>11</v>
      </c>
      <c r="W181" s="20" t="s">
        <v>11</v>
      </c>
      <c r="X181" s="20" t="s">
        <v>11</v>
      </c>
      <c r="Y181" s="18" t="s">
        <v>142</v>
      </c>
      <c r="Z181" s="21">
        <v>64260</v>
      </c>
      <c r="AA181" s="21">
        <v>64260</v>
      </c>
      <c r="AB181" s="27">
        <f t="shared" si="2"/>
        <v>1</v>
      </c>
    </row>
    <row r="182" spans="1:28" ht="126">
      <c r="A182" s="22" t="s">
        <v>193</v>
      </c>
      <c r="B182" s="12" t="s">
        <v>182</v>
      </c>
      <c r="C182" s="12" t="s">
        <v>100</v>
      </c>
      <c r="D182" s="12" t="s">
        <v>18</v>
      </c>
      <c r="E182" s="12" t="s">
        <v>194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 t="s">
        <v>11</v>
      </c>
      <c r="U182" s="12" t="s">
        <v>11</v>
      </c>
      <c r="V182" s="13" t="s">
        <v>11</v>
      </c>
      <c r="W182" s="13" t="s">
        <v>11</v>
      </c>
      <c r="X182" s="13" t="s">
        <v>11</v>
      </c>
      <c r="Y182" s="22" t="s">
        <v>193</v>
      </c>
      <c r="Z182" s="17">
        <v>13789.1</v>
      </c>
      <c r="AA182" s="17">
        <v>13789.1</v>
      </c>
      <c r="AB182" s="26">
        <f t="shared" si="2"/>
        <v>1</v>
      </c>
    </row>
    <row r="183" spans="1:28" ht="47.25">
      <c r="A183" s="18" t="s">
        <v>142</v>
      </c>
      <c r="B183" s="19" t="s">
        <v>182</v>
      </c>
      <c r="C183" s="19" t="s">
        <v>100</v>
      </c>
      <c r="D183" s="19" t="s">
        <v>18</v>
      </c>
      <c r="E183" s="19" t="s">
        <v>194</v>
      </c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 t="s">
        <v>143</v>
      </c>
      <c r="U183" s="19" t="s">
        <v>11</v>
      </c>
      <c r="V183" s="20" t="s">
        <v>11</v>
      </c>
      <c r="W183" s="20" t="s">
        <v>11</v>
      </c>
      <c r="X183" s="20" t="s">
        <v>11</v>
      </c>
      <c r="Y183" s="18" t="s">
        <v>142</v>
      </c>
      <c r="Z183" s="21">
        <v>13789.1</v>
      </c>
      <c r="AA183" s="21">
        <v>13789.1</v>
      </c>
      <c r="AB183" s="27">
        <f t="shared" si="2"/>
        <v>1</v>
      </c>
    </row>
    <row r="184" spans="1:28" ht="94.5">
      <c r="A184" s="11" t="s">
        <v>195</v>
      </c>
      <c r="B184" s="12" t="s">
        <v>182</v>
      </c>
      <c r="C184" s="12" t="s">
        <v>100</v>
      </c>
      <c r="D184" s="12" t="s">
        <v>18</v>
      </c>
      <c r="E184" s="12" t="s">
        <v>196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 t="s">
        <v>11</v>
      </c>
      <c r="U184" s="12" t="s">
        <v>11</v>
      </c>
      <c r="V184" s="13" t="s">
        <v>11</v>
      </c>
      <c r="W184" s="13" t="s">
        <v>11</v>
      </c>
      <c r="X184" s="13" t="s">
        <v>11</v>
      </c>
      <c r="Y184" s="11" t="s">
        <v>195</v>
      </c>
      <c r="Z184" s="17">
        <v>7846.5</v>
      </c>
      <c r="AA184" s="17">
        <v>3646.5</v>
      </c>
      <c r="AB184" s="26">
        <f t="shared" si="2"/>
        <v>0.46472949722806345</v>
      </c>
    </row>
    <row r="185" spans="1:28" ht="47.25">
      <c r="A185" s="18" t="s">
        <v>142</v>
      </c>
      <c r="B185" s="19" t="s">
        <v>182</v>
      </c>
      <c r="C185" s="19" t="s">
        <v>100</v>
      </c>
      <c r="D185" s="19" t="s">
        <v>18</v>
      </c>
      <c r="E185" s="19" t="s">
        <v>196</v>
      </c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 t="s">
        <v>143</v>
      </c>
      <c r="U185" s="19" t="s">
        <v>11</v>
      </c>
      <c r="V185" s="20" t="s">
        <v>11</v>
      </c>
      <c r="W185" s="20" t="s">
        <v>11</v>
      </c>
      <c r="X185" s="20" t="s">
        <v>11</v>
      </c>
      <c r="Y185" s="18" t="s">
        <v>142</v>
      </c>
      <c r="Z185" s="21">
        <v>7846.5</v>
      </c>
      <c r="AA185" s="21">
        <v>3646.5</v>
      </c>
      <c r="AB185" s="27">
        <f t="shared" si="2"/>
        <v>0.46472949722806345</v>
      </c>
    </row>
    <row r="186" spans="1:28" ht="110.25">
      <c r="A186" s="11" t="s">
        <v>197</v>
      </c>
      <c r="B186" s="12" t="s">
        <v>182</v>
      </c>
      <c r="C186" s="12" t="s">
        <v>100</v>
      </c>
      <c r="D186" s="12" t="s">
        <v>18</v>
      </c>
      <c r="E186" s="12" t="s">
        <v>198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 t="s">
        <v>11</v>
      </c>
      <c r="U186" s="12" t="s">
        <v>11</v>
      </c>
      <c r="V186" s="13" t="s">
        <v>11</v>
      </c>
      <c r="W186" s="13" t="s">
        <v>11</v>
      </c>
      <c r="X186" s="13" t="s">
        <v>11</v>
      </c>
      <c r="Y186" s="11" t="s">
        <v>197</v>
      </c>
      <c r="Z186" s="17">
        <v>311.60000000000002</v>
      </c>
      <c r="AA186" s="17">
        <v>311.60000000000002</v>
      </c>
      <c r="AB186" s="26">
        <f t="shared" si="2"/>
        <v>1</v>
      </c>
    </row>
    <row r="187" spans="1:28" ht="47.25">
      <c r="A187" s="18" t="s">
        <v>142</v>
      </c>
      <c r="B187" s="19" t="s">
        <v>182</v>
      </c>
      <c r="C187" s="19" t="s">
        <v>100</v>
      </c>
      <c r="D187" s="19" t="s">
        <v>18</v>
      </c>
      <c r="E187" s="19" t="s">
        <v>198</v>
      </c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 t="s">
        <v>143</v>
      </c>
      <c r="U187" s="19" t="s">
        <v>11</v>
      </c>
      <c r="V187" s="20" t="s">
        <v>11</v>
      </c>
      <c r="W187" s="20" t="s">
        <v>11</v>
      </c>
      <c r="X187" s="20" t="s">
        <v>11</v>
      </c>
      <c r="Y187" s="18" t="s">
        <v>142</v>
      </c>
      <c r="Z187" s="21">
        <v>311.60000000000002</v>
      </c>
      <c r="AA187" s="21">
        <v>311.60000000000002</v>
      </c>
      <c r="AB187" s="27">
        <f t="shared" si="2"/>
        <v>1</v>
      </c>
    </row>
    <row r="188" spans="1:28" ht="78.75">
      <c r="A188" s="11" t="s">
        <v>199</v>
      </c>
      <c r="B188" s="12" t="s">
        <v>182</v>
      </c>
      <c r="C188" s="12" t="s">
        <v>100</v>
      </c>
      <c r="D188" s="12" t="s">
        <v>18</v>
      </c>
      <c r="E188" s="12" t="s">
        <v>200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 t="s">
        <v>11</v>
      </c>
      <c r="U188" s="12" t="s">
        <v>11</v>
      </c>
      <c r="V188" s="13" t="s">
        <v>11</v>
      </c>
      <c r="W188" s="13" t="s">
        <v>11</v>
      </c>
      <c r="X188" s="13" t="s">
        <v>11</v>
      </c>
      <c r="Y188" s="11" t="s">
        <v>199</v>
      </c>
      <c r="Z188" s="17">
        <v>1770.5</v>
      </c>
      <c r="AA188" s="17">
        <v>1770.5</v>
      </c>
      <c r="AB188" s="26">
        <f t="shared" si="2"/>
        <v>1</v>
      </c>
    </row>
    <row r="189" spans="1:28" ht="47.25">
      <c r="A189" s="18" t="s">
        <v>142</v>
      </c>
      <c r="B189" s="19" t="s">
        <v>182</v>
      </c>
      <c r="C189" s="19" t="s">
        <v>100</v>
      </c>
      <c r="D189" s="19" t="s">
        <v>18</v>
      </c>
      <c r="E189" s="19" t="s">
        <v>200</v>
      </c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 t="s">
        <v>143</v>
      </c>
      <c r="U189" s="19" t="s">
        <v>11</v>
      </c>
      <c r="V189" s="20" t="s">
        <v>11</v>
      </c>
      <c r="W189" s="20" t="s">
        <v>11</v>
      </c>
      <c r="X189" s="20" t="s">
        <v>11</v>
      </c>
      <c r="Y189" s="18" t="s">
        <v>142</v>
      </c>
      <c r="Z189" s="21">
        <v>1770.5</v>
      </c>
      <c r="AA189" s="21">
        <v>1770.5</v>
      </c>
      <c r="AB189" s="27">
        <f t="shared" si="2"/>
        <v>1</v>
      </c>
    </row>
    <row r="190" spans="1:28" ht="157.5">
      <c r="A190" s="22" t="s">
        <v>201</v>
      </c>
      <c r="B190" s="12" t="s">
        <v>182</v>
      </c>
      <c r="C190" s="12" t="s">
        <v>100</v>
      </c>
      <c r="D190" s="12" t="s">
        <v>18</v>
      </c>
      <c r="E190" s="12" t="s">
        <v>202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 t="s">
        <v>11</v>
      </c>
      <c r="U190" s="12" t="s">
        <v>11</v>
      </c>
      <c r="V190" s="13" t="s">
        <v>11</v>
      </c>
      <c r="W190" s="13" t="s">
        <v>11</v>
      </c>
      <c r="X190" s="13" t="s">
        <v>11</v>
      </c>
      <c r="Y190" s="22" t="s">
        <v>201</v>
      </c>
      <c r="Z190" s="17">
        <v>414</v>
      </c>
      <c r="AA190" s="17">
        <v>414</v>
      </c>
      <c r="AB190" s="26">
        <f t="shared" si="2"/>
        <v>1</v>
      </c>
    </row>
    <row r="191" spans="1:28" ht="47.25">
      <c r="A191" s="18" t="s">
        <v>142</v>
      </c>
      <c r="B191" s="19" t="s">
        <v>182</v>
      </c>
      <c r="C191" s="19" t="s">
        <v>100</v>
      </c>
      <c r="D191" s="19" t="s">
        <v>18</v>
      </c>
      <c r="E191" s="19" t="s">
        <v>202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 t="s">
        <v>143</v>
      </c>
      <c r="U191" s="19" t="s">
        <v>11</v>
      </c>
      <c r="V191" s="20" t="s">
        <v>11</v>
      </c>
      <c r="W191" s="20" t="s">
        <v>11</v>
      </c>
      <c r="X191" s="20" t="s">
        <v>11</v>
      </c>
      <c r="Y191" s="18" t="s">
        <v>142</v>
      </c>
      <c r="Z191" s="21">
        <v>414</v>
      </c>
      <c r="AA191" s="21">
        <v>414</v>
      </c>
      <c r="AB191" s="27">
        <f t="shared" si="2"/>
        <v>1</v>
      </c>
    </row>
    <row r="192" spans="1:28" ht="236.25">
      <c r="A192" s="22" t="s">
        <v>203</v>
      </c>
      <c r="B192" s="12" t="s">
        <v>182</v>
      </c>
      <c r="C192" s="12" t="s">
        <v>100</v>
      </c>
      <c r="D192" s="12" t="s">
        <v>18</v>
      </c>
      <c r="E192" s="12" t="s">
        <v>204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 t="s">
        <v>11</v>
      </c>
      <c r="U192" s="12" t="s">
        <v>11</v>
      </c>
      <c r="V192" s="13" t="s">
        <v>11</v>
      </c>
      <c r="W192" s="13" t="s">
        <v>11</v>
      </c>
      <c r="X192" s="13" t="s">
        <v>11</v>
      </c>
      <c r="Y192" s="22" t="s">
        <v>203</v>
      </c>
      <c r="Z192" s="17">
        <v>121229.9</v>
      </c>
      <c r="AA192" s="17">
        <v>121229.9</v>
      </c>
      <c r="AB192" s="26">
        <f t="shared" si="2"/>
        <v>1</v>
      </c>
    </row>
    <row r="193" spans="1:28" ht="47.25">
      <c r="A193" s="18" t="s">
        <v>142</v>
      </c>
      <c r="B193" s="19" t="s">
        <v>182</v>
      </c>
      <c r="C193" s="19" t="s">
        <v>100</v>
      </c>
      <c r="D193" s="19" t="s">
        <v>18</v>
      </c>
      <c r="E193" s="19" t="s">
        <v>204</v>
      </c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 t="s">
        <v>143</v>
      </c>
      <c r="U193" s="19" t="s">
        <v>11</v>
      </c>
      <c r="V193" s="20" t="s">
        <v>11</v>
      </c>
      <c r="W193" s="20" t="s">
        <v>11</v>
      </c>
      <c r="X193" s="20" t="s">
        <v>11</v>
      </c>
      <c r="Y193" s="18" t="s">
        <v>142</v>
      </c>
      <c r="Z193" s="21">
        <v>121229.9</v>
      </c>
      <c r="AA193" s="21">
        <v>121229.9</v>
      </c>
      <c r="AB193" s="27">
        <f t="shared" si="2"/>
        <v>1</v>
      </c>
    </row>
    <row r="194" spans="1:28" ht="157.5">
      <c r="A194" s="22" t="s">
        <v>205</v>
      </c>
      <c r="B194" s="12" t="s">
        <v>182</v>
      </c>
      <c r="C194" s="12" t="s">
        <v>100</v>
      </c>
      <c r="D194" s="12" t="s">
        <v>18</v>
      </c>
      <c r="E194" s="12" t="s">
        <v>206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 t="s">
        <v>11</v>
      </c>
      <c r="U194" s="12" t="s">
        <v>11</v>
      </c>
      <c r="V194" s="13" t="s">
        <v>11</v>
      </c>
      <c r="W194" s="13" t="s">
        <v>11</v>
      </c>
      <c r="X194" s="13" t="s">
        <v>11</v>
      </c>
      <c r="Y194" s="22" t="s">
        <v>205</v>
      </c>
      <c r="Z194" s="17">
        <v>1352</v>
      </c>
      <c r="AA194" s="17">
        <v>1352</v>
      </c>
      <c r="AB194" s="26">
        <f t="shared" si="2"/>
        <v>1</v>
      </c>
    </row>
    <row r="195" spans="1:28" ht="47.25">
      <c r="A195" s="18" t="s">
        <v>142</v>
      </c>
      <c r="B195" s="19" t="s">
        <v>182</v>
      </c>
      <c r="C195" s="19" t="s">
        <v>100</v>
      </c>
      <c r="D195" s="19" t="s">
        <v>18</v>
      </c>
      <c r="E195" s="19" t="s">
        <v>206</v>
      </c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 t="s">
        <v>143</v>
      </c>
      <c r="U195" s="19" t="s">
        <v>11</v>
      </c>
      <c r="V195" s="20" t="s">
        <v>11</v>
      </c>
      <c r="W195" s="20" t="s">
        <v>11</v>
      </c>
      <c r="X195" s="20" t="s">
        <v>11</v>
      </c>
      <c r="Y195" s="18" t="s">
        <v>142</v>
      </c>
      <c r="Z195" s="21">
        <v>1352</v>
      </c>
      <c r="AA195" s="21">
        <v>1352</v>
      </c>
      <c r="AB195" s="27">
        <f t="shared" si="2"/>
        <v>1</v>
      </c>
    </row>
    <row r="196" spans="1:28" ht="31.5">
      <c r="A196" s="14" t="s">
        <v>207</v>
      </c>
      <c r="B196" s="10" t="s">
        <v>182</v>
      </c>
      <c r="C196" s="10" t="s">
        <v>100</v>
      </c>
      <c r="D196" s="10" t="s">
        <v>100</v>
      </c>
      <c r="E196" s="10" t="s">
        <v>11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 t="s">
        <v>11</v>
      </c>
      <c r="U196" s="10" t="s">
        <v>11</v>
      </c>
      <c r="V196" s="15" t="s">
        <v>11</v>
      </c>
      <c r="W196" s="15" t="s">
        <v>11</v>
      </c>
      <c r="X196" s="15" t="s">
        <v>11</v>
      </c>
      <c r="Y196" s="14" t="s">
        <v>207</v>
      </c>
      <c r="Z196" s="16">
        <v>1838.4</v>
      </c>
      <c r="AA196" s="16">
        <v>1263.0999999999999</v>
      </c>
      <c r="AB196" s="25">
        <f t="shared" si="2"/>
        <v>0.68706483899042636</v>
      </c>
    </row>
    <row r="197" spans="1:28" ht="126">
      <c r="A197" s="11" t="s">
        <v>208</v>
      </c>
      <c r="B197" s="12" t="s">
        <v>182</v>
      </c>
      <c r="C197" s="12" t="s">
        <v>100</v>
      </c>
      <c r="D197" s="12" t="s">
        <v>100</v>
      </c>
      <c r="E197" s="12" t="s">
        <v>209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 t="s">
        <v>11</v>
      </c>
      <c r="U197" s="12" t="s">
        <v>11</v>
      </c>
      <c r="V197" s="13" t="s">
        <v>11</v>
      </c>
      <c r="W197" s="13" t="s">
        <v>11</v>
      </c>
      <c r="X197" s="13" t="s">
        <v>11</v>
      </c>
      <c r="Y197" s="11" t="s">
        <v>208</v>
      </c>
      <c r="Z197" s="17">
        <v>444.6</v>
      </c>
      <c r="AA197" s="17">
        <v>444.6</v>
      </c>
      <c r="AB197" s="26">
        <f t="shared" si="2"/>
        <v>1</v>
      </c>
    </row>
    <row r="198" spans="1:28" ht="31.5">
      <c r="A198" s="18" t="s">
        <v>27</v>
      </c>
      <c r="B198" s="19" t="s">
        <v>182</v>
      </c>
      <c r="C198" s="19" t="s">
        <v>100</v>
      </c>
      <c r="D198" s="19" t="s">
        <v>100</v>
      </c>
      <c r="E198" s="19" t="s">
        <v>209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 t="s">
        <v>28</v>
      </c>
      <c r="U198" s="19" t="s">
        <v>11</v>
      </c>
      <c r="V198" s="20" t="s">
        <v>11</v>
      </c>
      <c r="W198" s="20" t="s">
        <v>11</v>
      </c>
      <c r="X198" s="20" t="s">
        <v>11</v>
      </c>
      <c r="Y198" s="18" t="s">
        <v>27</v>
      </c>
      <c r="Z198" s="21">
        <v>128</v>
      </c>
      <c r="AA198" s="21">
        <v>128</v>
      </c>
      <c r="AB198" s="27">
        <f t="shared" si="2"/>
        <v>1</v>
      </c>
    </row>
    <row r="199" spans="1:28" ht="47.25">
      <c r="A199" s="18" t="s">
        <v>142</v>
      </c>
      <c r="B199" s="19" t="s">
        <v>182</v>
      </c>
      <c r="C199" s="19" t="s">
        <v>100</v>
      </c>
      <c r="D199" s="19" t="s">
        <v>100</v>
      </c>
      <c r="E199" s="19" t="s">
        <v>209</v>
      </c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 t="s">
        <v>143</v>
      </c>
      <c r="U199" s="19" t="s">
        <v>11</v>
      </c>
      <c r="V199" s="20" t="s">
        <v>11</v>
      </c>
      <c r="W199" s="20" t="s">
        <v>11</v>
      </c>
      <c r="X199" s="20" t="s">
        <v>11</v>
      </c>
      <c r="Y199" s="18" t="s">
        <v>142</v>
      </c>
      <c r="Z199" s="21">
        <v>316.60000000000002</v>
      </c>
      <c r="AA199" s="21">
        <v>316.60000000000002</v>
      </c>
      <c r="AB199" s="27">
        <f t="shared" si="2"/>
        <v>1</v>
      </c>
    </row>
    <row r="200" spans="1:28" ht="157.5">
      <c r="A200" s="22" t="s">
        <v>281</v>
      </c>
      <c r="B200" s="12" t="s">
        <v>182</v>
      </c>
      <c r="C200" s="12" t="s">
        <v>100</v>
      </c>
      <c r="D200" s="12" t="s">
        <v>100</v>
      </c>
      <c r="E200" s="12" t="s">
        <v>210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 t="s">
        <v>11</v>
      </c>
      <c r="U200" s="12" t="s">
        <v>11</v>
      </c>
      <c r="V200" s="13" t="s">
        <v>11</v>
      </c>
      <c r="W200" s="13" t="s">
        <v>11</v>
      </c>
      <c r="X200" s="13" t="s">
        <v>11</v>
      </c>
      <c r="Y200" s="22" t="s">
        <v>281</v>
      </c>
      <c r="Z200" s="17">
        <v>1393.8</v>
      </c>
      <c r="AA200" s="17">
        <v>818.5</v>
      </c>
      <c r="AB200" s="26">
        <f t="shared" si="2"/>
        <v>0.58724350695939165</v>
      </c>
    </row>
    <row r="201" spans="1:28" ht="47.25">
      <c r="A201" s="18" t="s">
        <v>142</v>
      </c>
      <c r="B201" s="19" t="s">
        <v>182</v>
      </c>
      <c r="C201" s="19" t="s">
        <v>100</v>
      </c>
      <c r="D201" s="19" t="s">
        <v>100</v>
      </c>
      <c r="E201" s="19" t="s">
        <v>210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 t="s">
        <v>143</v>
      </c>
      <c r="U201" s="19" t="s">
        <v>11</v>
      </c>
      <c r="V201" s="20" t="s">
        <v>11</v>
      </c>
      <c r="W201" s="20" t="s">
        <v>11</v>
      </c>
      <c r="X201" s="20" t="s">
        <v>11</v>
      </c>
      <c r="Y201" s="18" t="s">
        <v>142</v>
      </c>
      <c r="Z201" s="21">
        <v>1393.8</v>
      </c>
      <c r="AA201" s="21">
        <v>818.5</v>
      </c>
      <c r="AB201" s="27">
        <f t="shared" si="2"/>
        <v>0.58724350695939165</v>
      </c>
    </row>
    <row r="202" spans="1:28" ht="15.75">
      <c r="A202" s="14" t="s">
        <v>101</v>
      </c>
      <c r="B202" s="10" t="s">
        <v>182</v>
      </c>
      <c r="C202" s="10" t="s">
        <v>100</v>
      </c>
      <c r="D202" s="10" t="s">
        <v>54</v>
      </c>
      <c r="E202" s="10" t="s">
        <v>11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 t="s">
        <v>11</v>
      </c>
      <c r="U202" s="10" t="s">
        <v>11</v>
      </c>
      <c r="V202" s="15" t="s">
        <v>11</v>
      </c>
      <c r="W202" s="15" t="s">
        <v>11</v>
      </c>
      <c r="X202" s="15" t="s">
        <v>11</v>
      </c>
      <c r="Y202" s="14" t="s">
        <v>101</v>
      </c>
      <c r="Z202" s="16">
        <v>12772.7</v>
      </c>
      <c r="AA202" s="16">
        <v>12437.6</v>
      </c>
      <c r="AB202" s="25">
        <f t="shared" si="2"/>
        <v>0.97376435679222084</v>
      </c>
    </row>
    <row r="203" spans="1:28" ht="94.5">
      <c r="A203" s="11" t="s">
        <v>211</v>
      </c>
      <c r="B203" s="12" t="s">
        <v>182</v>
      </c>
      <c r="C203" s="12" t="s">
        <v>100</v>
      </c>
      <c r="D203" s="12" t="s">
        <v>54</v>
      </c>
      <c r="E203" s="12" t="s">
        <v>212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 t="s">
        <v>11</v>
      </c>
      <c r="U203" s="12" t="s">
        <v>11</v>
      </c>
      <c r="V203" s="13" t="s">
        <v>11</v>
      </c>
      <c r="W203" s="13" t="s">
        <v>11</v>
      </c>
      <c r="X203" s="13" t="s">
        <v>11</v>
      </c>
      <c r="Y203" s="11" t="s">
        <v>211</v>
      </c>
      <c r="Z203" s="17">
        <v>197.9</v>
      </c>
      <c r="AA203" s="17">
        <v>197.9</v>
      </c>
      <c r="AB203" s="26">
        <f t="shared" si="2"/>
        <v>1</v>
      </c>
    </row>
    <row r="204" spans="1:28" ht="31.5">
      <c r="A204" s="18" t="s">
        <v>27</v>
      </c>
      <c r="B204" s="19" t="s">
        <v>182</v>
      </c>
      <c r="C204" s="19" t="s">
        <v>100</v>
      </c>
      <c r="D204" s="19" t="s">
        <v>54</v>
      </c>
      <c r="E204" s="19" t="s">
        <v>212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 t="s">
        <v>28</v>
      </c>
      <c r="U204" s="19" t="s">
        <v>11</v>
      </c>
      <c r="V204" s="20" t="s">
        <v>11</v>
      </c>
      <c r="W204" s="20" t="s">
        <v>11</v>
      </c>
      <c r="X204" s="20" t="s">
        <v>11</v>
      </c>
      <c r="Y204" s="18" t="s">
        <v>27</v>
      </c>
      <c r="Z204" s="21">
        <v>197.9</v>
      </c>
      <c r="AA204" s="21">
        <v>197.9</v>
      </c>
      <c r="AB204" s="27">
        <f t="shared" si="2"/>
        <v>1</v>
      </c>
    </row>
    <row r="205" spans="1:28" ht="47.25">
      <c r="A205" s="11" t="s">
        <v>25</v>
      </c>
      <c r="B205" s="12" t="s">
        <v>182</v>
      </c>
      <c r="C205" s="12" t="s">
        <v>100</v>
      </c>
      <c r="D205" s="12" t="s">
        <v>54</v>
      </c>
      <c r="E205" s="12" t="s">
        <v>213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 t="s">
        <v>11</v>
      </c>
      <c r="U205" s="12" t="s">
        <v>11</v>
      </c>
      <c r="V205" s="13" t="s">
        <v>11</v>
      </c>
      <c r="W205" s="13" t="s">
        <v>11</v>
      </c>
      <c r="X205" s="13" t="s">
        <v>11</v>
      </c>
      <c r="Y205" s="11" t="s">
        <v>25</v>
      </c>
      <c r="Z205" s="17">
        <v>3704.2</v>
      </c>
      <c r="AA205" s="17">
        <v>3422.3</v>
      </c>
      <c r="AB205" s="26">
        <f t="shared" ref="AB205:AB268" si="3">AA205/Z205</f>
        <v>0.92389719777549817</v>
      </c>
    </row>
    <row r="206" spans="1:28" ht="94.5">
      <c r="A206" s="18" t="s">
        <v>21</v>
      </c>
      <c r="B206" s="19" t="s">
        <v>182</v>
      </c>
      <c r="C206" s="19" t="s">
        <v>100</v>
      </c>
      <c r="D206" s="19" t="s">
        <v>54</v>
      </c>
      <c r="E206" s="19" t="s">
        <v>213</v>
      </c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 t="s">
        <v>22</v>
      </c>
      <c r="U206" s="19" t="s">
        <v>11</v>
      </c>
      <c r="V206" s="20" t="s">
        <v>11</v>
      </c>
      <c r="W206" s="20" t="s">
        <v>11</v>
      </c>
      <c r="X206" s="20" t="s">
        <v>11</v>
      </c>
      <c r="Y206" s="18" t="s">
        <v>21</v>
      </c>
      <c r="Z206" s="21">
        <v>3396.9</v>
      </c>
      <c r="AA206" s="21">
        <v>3122.4</v>
      </c>
      <c r="AB206" s="27">
        <f t="shared" si="3"/>
        <v>0.91919102711295597</v>
      </c>
    </row>
    <row r="207" spans="1:28" ht="31.5">
      <c r="A207" s="18" t="s">
        <v>27</v>
      </c>
      <c r="B207" s="19" t="s">
        <v>182</v>
      </c>
      <c r="C207" s="19" t="s">
        <v>100</v>
      </c>
      <c r="D207" s="19" t="s">
        <v>54</v>
      </c>
      <c r="E207" s="19" t="s">
        <v>213</v>
      </c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 t="s">
        <v>28</v>
      </c>
      <c r="U207" s="19" t="s">
        <v>11</v>
      </c>
      <c r="V207" s="20" t="s">
        <v>11</v>
      </c>
      <c r="W207" s="20" t="s">
        <v>11</v>
      </c>
      <c r="X207" s="20" t="s">
        <v>11</v>
      </c>
      <c r="Y207" s="18" t="s">
        <v>27</v>
      </c>
      <c r="Z207" s="21">
        <v>292.3</v>
      </c>
      <c r="AA207" s="21">
        <v>288.3</v>
      </c>
      <c r="AB207" s="27">
        <f t="shared" si="3"/>
        <v>0.98631542935340399</v>
      </c>
    </row>
    <row r="208" spans="1:28" ht="15.75">
      <c r="A208" s="18" t="s">
        <v>29</v>
      </c>
      <c r="B208" s="19" t="s">
        <v>182</v>
      </c>
      <c r="C208" s="19" t="s">
        <v>100</v>
      </c>
      <c r="D208" s="19" t="s">
        <v>54</v>
      </c>
      <c r="E208" s="19" t="s">
        <v>213</v>
      </c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 t="s">
        <v>30</v>
      </c>
      <c r="U208" s="19" t="s">
        <v>11</v>
      </c>
      <c r="V208" s="20" t="s">
        <v>11</v>
      </c>
      <c r="W208" s="20" t="s">
        <v>11</v>
      </c>
      <c r="X208" s="20" t="s">
        <v>11</v>
      </c>
      <c r="Y208" s="18" t="s">
        <v>29</v>
      </c>
      <c r="Z208" s="21">
        <v>14.9</v>
      </c>
      <c r="AA208" s="21">
        <v>11.6</v>
      </c>
      <c r="AB208" s="27">
        <f t="shared" si="3"/>
        <v>0.77852348993288589</v>
      </c>
    </row>
    <row r="209" spans="1:28" ht="31.5">
      <c r="A209" s="11" t="s">
        <v>214</v>
      </c>
      <c r="B209" s="12" t="s">
        <v>182</v>
      </c>
      <c r="C209" s="12" t="s">
        <v>100</v>
      </c>
      <c r="D209" s="12" t="s">
        <v>54</v>
      </c>
      <c r="E209" s="12" t="s">
        <v>215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 t="s">
        <v>11</v>
      </c>
      <c r="U209" s="12" t="s">
        <v>11</v>
      </c>
      <c r="V209" s="13" t="s">
        <v>11</v>
      </c>
      <c r="W209" s="13" t="s">
        <v>11</v>
      </c>
      <c r="X209" s="13" t="s">
        <v>11</v>
      </c>
      <c r="Y209" s="11" t="s">
        <v>214</v>
      </c>
      <c r="Z209" s="17">
        <v>1229.9000000000001</v>
      </c>
      <c r="AA209" s="17">
        <v>1222.9000000000001</v>
      </c>
      <c r="AB209" s="26">
        <f t="shared" si="3"/>
        <v>0.99430848036425723</v>
      </c>
    </row>
    <row r="210" spans="1:28" ht="94.5">
      <c r="A210" s="18" t="s">
        <v>21</v>
      </c>
      <c r="B210" s="19" t="s">
        <v>182</v>
      </c>
      <c r="C210" s="19" t="s">
        <v>100</v>
      </c>
      <c r="D210" s="19" t="s">
        <v>54</v>
      </c>
      <c r="E210" s="19" t="s">
        <v>215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 t="s">
        <v>22</v>
      </c>
      <c r="U210" s="19" t="s">
        <v>11</v>
      </c>
      <c r="V210" s="20" t="s">
        <v>11</v>
      </c>
      <c r="W210" s="20" t="s">
        <v>11</v>
      </c>
      <c r="X210" s="20" t="s">
        <v>11</v>
      </c>
      <c r="Y210" s="18" t="s">
        <v>21</v>
      </c>
      <c r="Z210" s="21">
        <v>1058.8</v>
      </c>
      <c r="AA210" s="21">
        <v>1052.8</v>
      </c>
      <c r="AB210" s="27">
        <f t="shared" si="3"/>
        <v>0.99433320740460895</v>
      </c>
    </row>
    <row r="211" spans="1:28" ht="31.5">
      <c r="A211" s="18" t="s">
        <v>27</v>
      </c>
      <c r="B211" s="19" t="s">
        <v>182</v>
      </c>
      <c r="C211" s="19" t="s">
        <v>100</v>
      </c>
      <c r="D211" s="19" t="s">
        <v>54</v>
      </c>
      <c r="E211" s="19" t="s">
        <v>215</v>
      </c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 t="s">
        <v>28</v>
      </c>
      <c r="U211" s="19" t="s">
        <v>11</v>
      </c>
      <c r="V211" s="20" t="s">
        <v>11</v>
      </c>
      <c r="W211" s="20" t="s">
        <v>11</v>
      </c>
      <c r="X211" s="20" t="s">
        <v>11</v>
      </c>
      <c r="Y211" s="18" t="s">
        <v>27</v>
      </c>
      <c r="Z211" s="21">
        <v>171</v>
      </c>
      <c r="AA211" s="21">
        <v>170.1</v>
      </c>
      <c r="AB211" s="27">
        <f t="shared" si="3"/>
        <v>0.99473684210526314</v>
      </c>
    </row>
    <row r="212" spans="1:28" ht="31.5">
      <c r="A212" s="11" t="s">
        <v>216</v>
      </c>
      <c r="B212" s="12" t="s">
        <v>182</v>
      </c>
      <c r="C212" s="12" t="s">
        <v>100</v>
      </c>
      <c r="D212" s="12" t="s">
        <v>54</v>
      </c>
      <c r="E212" s="12" t="s">
        <v>217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 t="s">
        <v>11</v>
      </c>
      <c r="U212" s="12" t="s">
        <v>11</v>
      </c>
      <c r="V212" s="13" t="s">
        <v>11</v>
      </c>
      <c r="W212" s="13" t="s">
        <v>11</v>
      </c>
      <c r="X212" s="13" t="s">
        <v>11</v>
      </c>
      <c r="Y212" s="11" t="s">
        <v>216</v>
      </c>
      <c r="Z212" s="17">
        <v>5921.4</v>
      </c>
      <c r="AA212" s="17">
        <v>5914.2</v>
      </c>
      <c r="AB212" s="26">
        <f t="shared" si="3"/>
        <v>0.99878407133448177</v>
      </c>
    </row>
    <row r="213" spans="1:28" ht="94.5">
      <c r="A213" s="18" t="s">
        <v>21</v>
      </c>
      <c r="B213" s="19" t="s">
        <v>182</v>
      </c>
      <c r="C213" s="19" t="s">
        <v>100</v>
      </c>
      <c r="D213" s="19" t="s">
        <v>54</v>
      </c>
      <c r="E213" s="19" t="s">
        <v>217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 t="s">
        <v>22</v>
      </c>
      <c r="U213" s="19" t="s">
        <v>11</v>
      </c>
      <c r="V213" s="20" t="s">
        <v>11</v>
      </c>
      <c r="W213" s="20" t="s">
        <v>11</v>
      </c>
      <c r="X213" s="20" t="s">
        <v>11</v>
      </c>
      <c r="Y213" s="18" t="s">
        <v>21</v>
      </c>
      <c r="Z213" s="21">
        <v>5408</v>
      </c>
      <c r="AA213" s="21">
        <v>5401.4</v>
      </c>
      <c r="AB213" s="27">
        <f t="shared" si="3"/>
        <v>0.99877958579881654</v>
      </c>
    </row>
    <row r="214" spans="1:28" ht="31.5">
      <c r="A214" s="18" t="s">
        <v>27</v>
      </c>
      <c r="B214" s="19" t="s">
        <v>182</v>
      </c>
      <c r="C214" s="19" t="s">
        <v>100</v>
      </c>
      <c r="D214" s="19" t="s">
        <v>54</v>
      </c>
      <c r="E214" s="19" t="s">
        <v>217</v>
      </c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 t="s">
        <v>28</v>
      </c>
      <c r="U214" s="19" t="s">
        <v>11</v>
      </c>
      <c r="V214" s="20" t="s">
        <v>11</v>
      </c>
      <c r="W214" s="20" t="s">
        <v>11</v>
      </c>
      <c r="X214" s="20" t="s">
        <v>11</v>
      </c>
      <c r="Y214" s="18" t="s">
        <v>27</v>
      </c>
      <c r="Z214" s="21">
        <v>513.4</v>
      </c>
      <c r="AA214" s="21">
        <v>512.79999999999995</v>
      </c>
      <c r="AB214" s="27">
        <f t="shared" si="3"/>
        <v>0.99883132060771329</v>
      </c>
    </row>
    <row r="215" spans="1:28" ht="31.5">
      <c r="A215" s="11" t="s">
        <v>218</v>
      </c>
      <c r="B215" s="12" t="s">
        <v>182</v>
      </c>
      <c r="C215" s="12" t="s">
        <v>100</v>
      </c>
      <c r="D215" s="12" t="s">
        <v>54</v>
      </c>
      <c r="E215" s="12" t="s">
        <v>219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 t="s">
        <v>11</v>
      </c>
      <c r="U215" s="12" t="s">
        <v>11</v>
      </c>
      <c r="V215" s="13" t="s">
        <v>11</v>
      </c>
      <c r="W215" s="13" t="s">
        <v>11</v>
      </c>
      <c r="X215" s="13" t="s">
        <v>11</v>
      </c>
      <c r="Y215" s="11" t="s">
        <v>218</v>
      </c>
      <c r="Z215" s="17">
        <v>672.4</v>
      </c>
      <c r="AA215" s="17">
        <v>667</v>
      </c>
      <c r="AB215" s="26">
        <f t="shared" si="3"/>
        <v>0.99196906603212376</v>
      </c>
    </row>
    <row r="216" spans="1:28" ht="94.5">
      <c r="A216" s="18" t="s">
        <v>21</v>
      </c>
      <c r="B216" s="19" t="s">
        <v>182</v>
      </c>
      <c r="C216" s="19" t="s">
        <v>100</v>
      </c>
      <c r="D216" s="19" t="s">
        <v>54</v>
      </c>
      <c r="E216" s="19" t="s">
        <v>219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 t="s">
        <v>22</v>
      </c>
      <c r="U216" s="19" t="s">
        <v>11</v>
      </c>
      <c r="V216" s="20" t="s">
        <v>11</v>
      </c>
      <c r="W216" s="20" t="s">
        <v>11</v>
      </c>
      <c r="X216" s="20" t="s">
        <v>11</v>
      </c>
      <c r="Y216" s="18" t="s">
        <v>21</v>
      </c>
      <c r="Z216" s="21">
        <v>510.5</v>
      </c>
      <c r="AA216" s="21">
        <v>505.2</v>
      </c>
      <c r="AB216" s="27">
        <f t="shared" si="3"/>
        <v>0.98961802154750245</v>
      </c>
    </row>
    <row r="217" spans="1:28" ht="31.5">
      <c r="A217" s="18" t="s">
        <v>27</v>
      </c>
      <c r="B217" s="19" t="s">
        <v>182</v>
      </c>
      <c r="C217" s="19" t="s">
        <v>100</v>
      </c>
      <c r="D217" s="19" t="s">
        <v>54</v>
      </c>
      <c r="E217" s="19" t="s">
        <v>219</v>
      </c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 t="s">
        <v>28</v>
      </c>
      <c r="U217" s="19" t="s">
        <v>11</v>
      </c>
      <c r="V217" s="20" t="s">
        <v>11</v>
      </c>
      <c r="W217" s="20" t="s">
        <v>11</v>
      </c>
      <c r="X217" s="20" t="s">
        <v>11</v>
      </c>
      <c r="Y217" s="18" t="s">
        <v>27</v>
      </c>
      <c r="Z217" s="21">
        <v>154.6</v>
      </c>
      <c r="AA217" s="21">
        <v>154.4</v>
      </c>
      <c r="AB217" s="27">
        <f t="shared" si="3"/>
        <v>0.99870633893919802</v>
      </c>
    </row>
    <row r="218" spans="1:28" ht="15.75">
      <c r="A218" s="18" t="s">
        <v>29</v>
      </c>
      <c r="B218" s="19" t="s">
        <v>182</v>
      </c>
      <c r="C218" s="19" t="s">
        <v>100</v>
      </c>
      <c r="D218" s="19" t="s">
        <v>54</v>
      </c>
      <c r="E218" s="19" t="s">
        <v>219</v>
      </c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 t="s">
        <v>30</v>
      </c>
      <c r="U218" s="19" t="s">
        <v>11</v>
      </c>
      <c r="V218" s="20" t="s">
        <v>11</v>
      </c>
      <c r="W218" s="20" t="s">
        <v>11</v>
      </c>
      <c r="X218" s="20" t="s">
        <v>11</v>
      </c>
      <c r="Y218" s="18" t="s">
        <v>29</v>
      </c>
      <c r="Z218" s="21">
        <v>7.3</v>
      </c>
      <c r="AA218" s="21">
        <v>7.3</v>
      </c>
      <c r="AB218" s="27">
        <f t="shared" si="3"/>
        <v>1</v>
      </c>
    </row>
    <row r="219" spans="1:28" ht="110.25">
      <c r="A219" s="11" t="s">
        <v>220</v>
      </c>
      <c r="B219" s="12" t="s">
        <v>182</v>
      </c>
      <c r="C219" s="12" t="s">
        <v>100</v>
      </c>
      <c r="D219" s="12" t="s">
        <v>54</v>
      </c>
      <c r="E219" s="12" t="s">
        <v>221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 t="s">
        <v>11</v>
      </c>
      <c r="U219" s="12" t="s">
        <v>11</v>
      </c>
      <c r="V219" s="13" t="s">
        <v>11</v>
      </c>
      <c r="W219" s="13" t="s">
        <v>11</v>
      </c>
      <c r="X219" s="13" t="s">
        <v>11</v>
      </c>
      <c r="Y219" s="11" t="s">
        <v>220</v>
      </c>
      <c r="Z219" s="17">
        <v>9</v>
      </c>
      <c r="AA219" s="17">
        <v>9</v>
      </c>
      <c r="AB219" s="26">
        <f t="shared" si="3"/>
        <v>1</v>
      </c>
    </row>
    <row r="220" spans="1:28" ht="31.5">
      <c r="A220" s="18" t="s">
        <v>27</v>
      </c>
      <c r="B220" s="19" t="s">
        <v>182</v>
      </c>
      <c r="C220" s="19" t="s">
        <v>100</v>
      </c>
      <c r="D220" s="19" t="s">
        <v>54</v>
      </c>
      <c r="E220" s="19" t="s">
        <v>221</v>
      </c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 t="s">
        <v>28</v>
      </c>
      <c r="U220" s="19" t="s">
        <v>11</v>
      </c>
      <c r="V220" s="20" t="s">
        <v>11</v>
      </c>
      <c r="W220" s="20" t="s">
        <v>11</v>
      </c>
      <c r="X220" s="20" t="s">
        <v>11</v>
      </c>
      <c r="Y220" s="18" t="s">
        <v>27</v>
      </c>
      <c r="Z220" s="21">
        <v>9</v>
      </c>
      <c r="AA220" s="21">
        <v>9</v>
      </c>
      <c r="AB220" s="27">
        <f t="shared" si="3"/>
        <v>1</v>
      </c>
    </row>
    <row r="221" spans="1:28" ht="110.25">
      <c r="A221" s="11" t="s">
        <v>222</v>
      </c>
      <c r="B221" s="12" t="s">
        <v>182</v>
      </c>
      <c r="C221" s="12" t="s">
        <v>100</v>
      </c>
      <c r="D221" s="12" t="s">
        <v>54</v>
      </c>
      <c r="E221" s="12" t="s">
        <v>223</v>
      </c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 t="s">
        <v>11</v>
      </c>
      <c r="U221" s="12" t="s">
        <v>11</v>
      </c>
      <c r="V221" s="13" t="s">
        <v>11</v>
      </c>
      <c r="W221" s="13" t="s">
        <v>11</v>
      </c>
      <c r="X221" s="13" t="s">
        <v>11</v>
      </c>
      <c r="Y221" s="11" t="s">
        <v>222</v>
      </c>
      <c r="Z221" s="17">
        <v>1038.0999999999999</v>
      </c>
      <c r="AA221" s="17">
        <v>1004.4</v>
      </c>
      <c r="AB221" s="26">
        <f t="shared" si="3"/>
        <v>0.96753684616125624</v>
      </c>
    </row>
    <row r="222" spans="1:28" ht="94.5">
      <c r="A222" s="18" t="s">
        <v>21</v>
      </c>
      <c r="B222" s="19" t="s">
        <v>182</v>
      </c>
      <c r="C222" s="19" t="s">
        <v>100</v>
      </c>
      <c r="D222" s="19" t="s">
        <v>54</v>
      </c>
      <c r="E222" s="19" t="s">
        <v>223</v>
      </c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 t="s">
        <v>22</v>
      </c>
      <c r="U222" s="19" t="s">
        <v>11</v>
      </c>
      <c r="V222" s="20" t="s">
        <v>11</v>
      </c>
      <c r="W222" s="20" t="s">
        <v>11</v>
      </c>
      <c r="X222" s="20" t="s">
        <v>11</v>
      </c>
      <c r="Y222" s="18" t="s">
        <v>21</v>
      </c>
      <c r="Z222" s="21">
        <v>916</v>
      </c>
      <c r="AA222" s="21">
        <v>887.5</v>
      </c>
      <c r="AB222" s="27">
        <f t="shared" si="3"/>
        <v>0.96888646288209612</v>
      </c>
    </row>
    <row r="223" spans="1:28" ht="31.5">
      <c r="A223" s="18" t="s">
        <v>27</v>
      </c>
      <c r="B223" s="19" t="s">
        <v>182</v>
      </c>
      <c r="C223" s="19" t="s">
        <v>100</v>
      </c>
      <c r="D223" s="19" t="s">
        <v>54</v>
      </c>
      <c r="E223" s="19" t="s">
        <v>223</v>
      </c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 t="s">
        <v>28</v>
      </c>
      <c r="U223" s="19" t="s">
        <v>11</v>
      </c>
      <c r="V223" s="20" t="s">
        <v>11</v>
      </c>
      <c r="W223" s="20" t="s">
        <v>11</v>
      </c>
      <c r="X223" s="20" t="s">
        <v>11</v>
      </c>
      <c r="Y223" s="18" t="s">
        <v>27</v>
      </c>
      <c r="Z223" s="21">
        <v>122.1</v>
      </c>
      <c r="AA223" s="21">
        <v>117</v>
      </c>
      <c r="AB223" s="27">
        <f t="shared" si="3"/>
        <v>0.95823095823095827</v>
      </c>
    </row>
    <row r="224" spans="1:28" ht="15.75">
      <c r="A224" s="14" t="s">
        <v>110</v>
      </c>
      <c r="B224" s="10" t="s">
        <v>182</v>
      </c>
      <c r="C224" s="10" t="s">
        <v>111</v>
      </c>
      <c r="D224" s="10" t="s">
        <v>16</v>
      </c>
      <c r="E224" s="10" t="s">
        <v>11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11</v>
      </c>
      <c r="U224" s="10" t="s">
        <v>11</v>
      </c>
      <c r="V224" s="15" t="s">
        <v>11</v>
      </c>
      <c r="W224" s="15" t="s">
        <v>11</v>
      </c>
      <c r="X224" s="15" t="s">
        <v>11</v>
      </c>
      <c r="Y224" s="14" t="s">
        <v>110</v>
      </c>
      <c r="Z224" s="16">
        <v>25256.2</v>
      </c>
      <c r="AA224" s="16">
        <v>25212.1</v>
      </c>
      <c r="AB224" s="25">
        <f t="shared" si="3"/>
        <v>0.99825389409333143</v>
      </c>
    </row>
    <row r="225" spans="1:28" ht="15.75">
      <c r="A225" s="14" t="s">
        <v>224</v>
      </c>
      <c r="B225" s="10" t="s">
        <v>182</v>
      </c>
      <c r="C225" s="10" t="s">
        <v>111</v>
      </c>
      <c r="D225" s="10" t="s">
        <v>24</v>
      </c>
      <c r="E225" s="10" t="s">
        <v>11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 t="s">
        <v>11</v>
      </c>
      <c r="U225" s="10" t="s">
        <v>11</v>
      </c>
      <c r="V225" s="15" t="s">
        <v>11</v>
      </c>
      <c r="W225" s="15" t="s">
        <v>11</v>
      </c>
      <c r="X225" s="15" t="s">
        <v>11</v>
      </c>
      <c r="Y225" s="14" t="s">
        <v>224</v>
      </c>
      <c r="Z225" s="16">
        <v>25256.2</v>
      </c>
      <c r="AA225" s="16">
        <v>25212.1</v>
      </c>
      <c r="AB225" s="25">
        <f t="shared" si="3"/>
        <v>0.99825389409333143</v>
      </c>
    </row>
    <row r="226" spans="1:28" ht="110.25">
      <c r="A226" s="11" t="s">
        <v>225</v>
      </c>
      <c r="B226" s="12" t="s">
        <v>182</v>
      </c>
      <c r="C226" s="12" t="s">
        <v>111</v>
      </c>
      <c r="D226" s="12" t="s">
        <v>24</v>
      </c>
      <c r="E226" s="12" t="s">
        <v>226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 t="s">
        <v>11</v>
      </c>
      <c r="U226" s="12" t="s">
        <v>11</v>
      </c>
      <c r="V226" s="13" t="s">
        <v>11</v>
      </c>
      <c r="W226" s="13" t="s">
        <v>11</v>
      </c>
      <c r="X226" s="13" t="s">
        <v>11</v>
      </c>
      <c r="Y226" s="11" t="s">
        <v>225</v>
      </c>
      <c r="Z226" s="17">
        <v>776.2</v>
      </c>
      <c r="AA226" s="17">
        <v>776.2</v>
      </c>
      <c r="AB226" s="26">
        <f t="shared" si="3"/>
        <v>1</v>
      </c>
    </row>
    <row r="227" spans="1:28" ht="31.5">
      <c r="A227" s="18" t="s">
        <v>115</v>
      </c>
      <c r="B227" s="19" t="s">
        <v>182</v>
      </c>
      <c r="C227" s="19" t="s">
        <v>111</v>
      </c>
      <c r="D227" s="19" t="s">
        <v>24</v>
      </c>
      <c r="E227" s="19" t="s">
        <v>226</v>
      </c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 t="s">
        <v>116</v>
      </c>
      <c r="U227" s="19" t="s">
        <v>11</v>
      </c>
      <c r="V227" s="20" t="s">
        <v>11</v>
      </c>
      <c r="W227" s="20" t="s">
        <v>11</v>
      </c>
      <c r="X227" s="20" t="s">
        <v>11</v>
      </c>
      <c r="Y227" s="18" t="s">
        <v>115</v>
      </c>
      <c r="Z227" s="21">
        <v>776.2</v>
      </c>
      <c r="AA227" s="21">
        <v>776.2</v>
      </c>
      <c r="AB227" s="27">
        <f t="shared" si="3"/>
        <v>1</v>
      </c>
    </row>
    <row r="228" spans="1:28" ht="126">
      <c r="A228" s="22" t="s">
        <v>227</v>
      </c>
      <c r="B228" s="12" t="s">
        <v>182</v>
      </c>
      <c r="C228" s="12" t="s">
        <v>111</v>
      </c>
      <c r="D228" s="12" t="s">
        <v>24</v>
      </c>
      <c r="E228" s="12" t="s">
        <v>228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 t="s">
        <v>11</v>
      </c>
      <c r="U228" s="12" t="s">
        <v>11</v>
      </c>
      <c r="V228" s="13" t="s">
        <v>11</v>
      </c>
      <c r="W228" s="13" t="s">
        <v>11</v>
      </c>
      <c r="X228" s="13" t="s">
        <v>11</v>
      </c>
      <c r="Y228" s="22" t="s">
        <v>227</v>
      </c>
      <c r="Z228" s="17"/>
      <c r="AA228" s="17"/>
      <c r="AB228" s="26" t="e">
        <f t="shared" si="3"/>
        <v>#DIV/0!</v>
      </c>
    </row>
    <row r="229" spans="1:28" ht="31.5">
      <c r="A229" s="18" t="s">
        <v>115</v>
      </c>
      <c r="B229" s="19" t="s">
        <v>182</v>
      </c>
      <c r="C229" s="19" t="s">
        <v>111</v>
      </c>
      <c r="D229" s="19" t="s">
        <v>24</v>
      </c>
      <c r="E229" s="19" t="s">
        <v>228</v>
      </c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 t="s">
        <v>116</v>
      </c>
      <c r="U229" s="19" t="s">
        <v>11</v>
      </c>
      <c r="V229" s="20" t="s">
        <v>11</v>
      </c>
      <c r="W229" s="20" t="s">
        <v>11</v>
      </c>
      <c r="X229" s="20" t="s">
        <v>11</v>
      </c>
      <c r="Y229" s="18" t="s">
        <v>115</v>
      </c>
      <c r="Z229" s="21"/>
      <c r="AA229" s="21"/>
      <c r="AB229" s="27" t="e">
        <f t="shared" si="3"/>
        <v>#DIV/0!</v>
      </c>
    </row>
    <row r="230" spans="1:28" ht="141.75">
      <c r="A230" s="22" t="s">
        <v>229</v>
      </c>
      <c r="B230" s="12" t="s">
        <v>182</v>
      </c>
      <c r="C230" s="12" t="s">
        <v>111</v>
      </c>
      <c r="D230" s="12" t="s">
        <v>24</v>
      </c>
      <c r="E230" s="12" t="s">
        <v>230</v>
      </c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 t="s">
        <v>11</v>
      </c>
      <c r="U230" s="12" t="s">
        <v>11</v>
      </c>
      <c r="V230" s="13" t="s">
        <v>11</v>
      </c>
      <c r="W230" s="13" t="s">
        <v>11</v>
      </c>
      <c r="X230" s="13" t="s">
        <v>11</v>
      </c>
      <c r="Y230" s="22" t="s">
        <v>229</v>
      </c>
      <c r="Z230" s="17">
        <v>5521.4</v>
      </c>
      <c r="AA230" s="17">
        <v>5518.5</v>
      </c>
      <c r="AB230" s="26">
        <f t="shared" si="3"/>
        <v>0.99947477089144066</v>
      </c>
    </row>
    <row r="231" spans="1:28" ht="31.5">
      <c r="A231" s="18" t="s">
        <v>27</v>
      </c>
      <c r="B231" s="19" t="s">
        <v>182</v>
      </c>
      <c r="C231" s="19" t="s">
        <v>111</v>
      </c>
      <c r="D231" s="19" t="s">
        <v>24</v>
      </c>
      <c r="E231" s="19" t="s">
        <v>230</v>
      </c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 t="s">
        <v>28</v>
      </c>
      <c r="U231" s="19" t="s">
        <v>11</v>
      </c>
      <c r="V231" s="20" t="s">
        <v>11</v>
      </c>
      <c r="W231" s="20" t="s">
        <v>11</v>
      </c>
      <c r="X231" s="20" t="s">
        <v>11</v>
      </c>
      <c r="Y231" s="18" t="s">
        <v>27</v>
      </c>
      <c r="Z231" s="21">
        <v>27.6</v>
      </c>
      <c r="AA231" s="21">
        <v>24.7</v>
      </c>
      <c r="AB231" s="27">
        <f t="shared" si="3"/>
        <v>0.89492753623188404</v>
      </c>
    </row>
    <row r="232" spans="1:28" ht="31.5">
      <c r="A232" s="18" t="s">
        <v>115</v>
      </c>
      <c r="B232" s="19" t="s">
        <v>182</v>
      </c>
      <c r="C232" s="19" t="s">
        <v>111</v>
      </c>
      <c r="D232" s="19" t="s">
        <v>24</v>
      </c>
      <c r="E232" s="19" t="s">
        <v>230</v>
      </c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 t="s">
        <v>116</v>
      </c>
      <c r="U232" s="19" t="s">
        <v>11</v>
      </c>
      <c r="V232" s="20" t="s">
        <v>11</v>
      </c>
      <c r="W232" s="20" t="s">
        <v>11</v>
      </c>
      <c r="X232" s="20" t="s">
        <v>11</v>
      </c>
      <c r="Y232" s="18" t="s">
        <v>115</v>
      </c>
      <c r="Z232" s="21">
        <v>5493.8</v>
      </c>
      <c r="AA232" s="21">
        <v>5493.7</v>
      </c>
      <c r="AB232" s="27">
        <f t="shared" si="3"/>
        <v>0.9999817976628198</v>
      </c>
    </row>
    <row r="233" spans="1:28" ht="220.5">
      <c r="A233" s="22" t="s">
        <v>231</v>
      </c>
      <c r="B233" s="12" t="s">
        <v>182</v>
      </c>
      <c r="C233" s="12" t="s">
        <v>111</v>
      </c>
      <c r="D233" s="12" t="s">
        <v>24</v>
      </c>
      <c r="E233" s="12" t="s">
        <v>232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 t="s">
        <v>11</v>
      </c>
      <c r="U233" s="12" t="s">
        <v>11</v>
      </c>
      <c r="V233" s="13" t="s">
        <v>11</v>
      </c>
      <c r="W233" s="13" t="s">
        <v>11</v>
      </c>
      <c r="X233" s="13" t="s">
        <v>11</v>
      </c>
      <c r="Y233" s="22" t="s">
        <v>231</v>
      </c>
      <c r="Z233" s="17">
        <v>2304.4</v>
      </c>
      <c r="AA233" s="17">
        <v>2304.4</v>
      </c>
      <c r="AB233" s="26">
        <f t="shared" si="3"/>
        <v>1</v>
      </c>
    </row>
    <row r="234" spans="1:28" ht="31.5">
      <c r="A234" s="18" t="s">
        <v>27</v>
      </c>
      <c r="B234" s="19" t="s">
        <v>182</v>
      </c>
      <c r="C234" s="19" t="s">
        <v>111</v>
      </c>
      <c r="D234" s="19" t="s">
        <v>24</v>
      </c>
      <c r="E234" s="19" t="s">
        <v>232</v>
      </c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 t="s">
        <v>28</v>
      </c>
      <c r="U234" s="19" t="s">
        <v>11</v>
      </c>
      <c r="V234" s="20" t="s">
        <v>11</v>
      </c>
      <c r="W234" s="20" t="s">
        <v>11</v>
      </c>
      <c r="X234" s="20" t="s">
        <v>11</v>
      </c>
      <c r="Y234" s="18" t="s">
        <v>27</v>
      </c>
      <c r="Z234" s="21">
        <v>2304.4</v>
      </c>
      <c r="AA234" s="21">
        <v>2304.4</v>
      </c>
      <c r="AB234" s="27">
        <f t="shared" si="3"/>
        <v>1</v>
      </c>
    </row>
    <row r="235" spans="1:28" ht="126">
      <c r="A235" s="22" t="s">
        <v>233</v>
      </c>
      <c r="B235" s="12" t="s">
        <v>182</v>
      </c>
      <c r="C235" s="12" t="s">
        <v>111</v>
      </c>
      <c r="D235" s="12" t="s">
        <v>24</v>
      </c>
      <c r="E235" s="12" t="s">
        <v>234</v>
      </c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 t="s">
        <v>11</v>
      </c>
      <c r="U235" s="12" t="s">
        <v>11</v>
      </c>
      <c r="V235" s="13" t="s">
        <v>11</v>
      </c>
      <c r="W235" s="13" t="s">
        <v>11</v>
      </c>
      <c r="X235" s="13" t="s">
        <v>11</v>
      </c>
      <c r="Y235" s="22" t="s">
        <v>233</v>
      </c>
      <c r="Z235" s="17">
        <v>10022.700000000001</v>
      </c>
      <c r="AA235" s="17">
        <v>9981.4</v>
      </c>
      <c r="AB235" s="26">
        <f t="shared" si="3"/>
        <v>0.99587935386672244</v>
      </c>
    </row>
    <row r="236" spans="1:28" ht="31.5">
      <c r="A236" s="18" t="s">
        <v>27</v>
      </c>
      <c r="B236" s="19" t="s">
        <v>182</v>
      </c>
      <c r="C236" s="19" t="s">
        <v>111</v>
      </c>
      <c r="D236" s="19" t="s">
        <v>24</v>
      </c>
      <c r="E236" s="19" t="s">
        <v>234</v>
      </c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 t="s">
        <v>28</v>
      </c>
      <c r="U236" s="19" t="s">
        <v>11</v>
      </c>
      <c r="V236" s="20" t="s">
        <v>11</v>
      </c>
      <c r="W236" s="20" t="s">
        <v>11</v>
      </c>
      <c r="X236" s="20" t="s">
        <v>11</v>
      </c>
      <c r="Y236" s="18" t="s">
        <v>27</v>
      </c>
      <c r="Z236" s="21">
        <v>2304.1999999999998</v>
      </c>
      <c r="AA236" s="21">
        <v>2300.3000000000002</v>
      </c>
      <c r="AB236" s="27">
        <f t="shared" si="3"/>
        <v>0.99830743859040028</v>
      </c>
    </row>
    <row r="237" spans="1:28" ht="31.5">
      <c r="A237" s="18" t="s">
        <v>115</v>
      </c>
      <c r="B237" s="19" t="s">
        <v>182</v>
      </c>
      <c r="C237" s="19" t="s">
        <v>111</v>
      </c>
      <c r="D237" s="19" t="s">
        <v>24</v>
      </c>
      <c r="E237" s="19" t="s">
        <v>234</v>
      </c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 t="s">
        <v>116</v>
      </c>
      <c r="U237" s="19" t="s">
        <v>11</v>
      </c>
      <c r="V237" s="20" t="s">
        <v>11</v>
      </c>
      <c r="W237" s="20" t="s">
        <v>11</v>
      </c>
      <c r="X237" s="20" t="s">
        <v>11</v>
      </c>
      <c r="Y237" s="18" t="s">
        <v>115</v>
      </c>
      <c r="Z237" s="21">
        <v>7718.4</v>
      </c>
      <c r="AA237" s="21">
        <v>7681.1</v>
      </c>
      <c r="AB237" s="27">
        <f t="shared" si="3"/>
        <v>0.99516739220563855</v>
      </c>
    </row>
    <row r="238" spans="1:28" ht="220.5">
      <c r="A238" s="22" t="s">
        <v>235</v>
      </c>
      <c r="B238" s="12" t="s">
        <v>182</v>
      </c>
      <c r="C238" s="12" t="s">
        <v>111</v>
      </c>
      <c r="D238" s="12" t="s">
        <v>24</v>
      </c>
      <c r="E238" s="12" t="s">
        <v>236</v>
      </c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 t="s">
        <v>11</v>
      </c>
      <c r="U238" s="12" t="s">
        <v>11</v>
      </c>
      <c r="V238" s="13" t="s">
        <v>11</v>
      </c>
      <c r="W238" s="13" t="s">
        <v>11</v>
      </c>
      <c r="X238" s="13" t="s">
        <v>11</v>
      </c>
      <c r="Y238" s="22" t="s">
        <v>235</v>
      </c>
      <c r="Z238" s="17">
        <v>6631.6</v>
      </c>
      <c r="AA238" s="17">
        <v>6631.6</v>
      </c>
      <c r="AB238" s="26">
        <f t="shared" si="3"/>
        <v>1</v>
      </c>
    </row>
    <row r="239" spans="1:28" ht="31.5">
      <c r="A239" s="18" t="s">
        <v>27</v>
      </c>
      <c r="B239" s="19" t="s">
        <v>182</v>
      </c>
      <c r="C239" s="19" t="s">
        <v>111</v>
      </c>
      <c r="D239" s="19" t="s">
        <v>24</v>
      </c>
      <c r="E239" s="19" t="s">
        <v>236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 t="s">
        <v>28</v>
      </c>
      <c r="U239" s="19" t="s">
        <v>11</v>
      </c>
      <c r="V239" s="20" t="s">
        <v>11</v>
      </c>
      <c r="W239" s="20" t="s">
        <v>11</v>
      </c>
      <c r="X239" s="20" t="s">
        <v>11</v>
      </c>
      <c r="Y239" s="18" t="s">
        <v>27</v>
      </c>
      <c r="Z239" s="21">
        <v>6631.6</v>
      </c>
      <c r="AA239" s="21">
        <v>6631.6</v>
      </c>
      <c r="AB239" s="27">
        <f t="shared" si="3"/>
        <v>1</v>
      </c>
    </row>
    <row r="240" spans="1:28" ht="94.5">
      <c r="A240" s="14" t="s">
        <v>237</v>
      </c>
      <c r="B240" s="10" t="s">
        <v>238</v>
      </c>
      <c r="C240" s="10" t="s">
        <v>11</v>
      </c>
      <c r="D240" s="10" t="s">
        <v>11</v>
      </c>
      <c r="E240" s="10" t="s">
        <v>11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 t="s">
        <v>11</v>
      </c>
      <c r="U240" s="10" t="s">
        <v>11</v>
      </c>
      <c r="V240" s="15" t="s">
        <v>11</v>
      </c>
      <c r="W240" s="15" t="s">
        <v>11</v>
      </c>
      <c r="X240" s="15" t="s">
        <v>11</v>
      </c>
      <c r="Y240" s="14" t="s">
        <v>237</v>
      </c>
      <c r="Z240" s="16">
        <v>33325.699999999997</v>
      </c>
      <c r="AA240" s="16">
        <v>33111.699999999997</v>
      </c>
      <c r="AB240" s="25">
        <f t="shared" si="3"/>
        <v>0.99357852948325165</v>
      </c>
    </row>
    <row r="241" spans="1:28" ht="15.75">
      <c r="A241" s="14" t="s">
        <v>99</v>
      </c>
      <c r="B241" s="10" t="s">
        <v>238</v>
      </c>
      <c r="C241" s="10" t="s">
        <v>100</v>
      </c>
      <c r="D241" s="10" t="s">
        <v>16</v>
      </c>
      <c r="E241" s="10" t="s">
        <v>11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 t="s">
        <v>11</v>
      </c>
      <c r="U241" s="10" t="s">
        <v>11</v>
      </c>
      <c r="V241" s="15" t="s">
        <v>11</v>
      </c>
      <c r="W241" s="15" t="s">
        <v>11</v>
      </c>
      <c r="X241" s="15" t="s">
        <v>11</v>
      </c>
      <c r="Y241" s="14" t="s">
        <v>99</v>
      </c>
      <c r="Z241" s="16">
        <v>5136.8</v>
      </c>
      <c r="AA241" s="16">
        <v>5136.8</v>
      </c>
      <c r="AB241" s="25">
        <f t="shared" si="3"/>
        <v>1</v>
      </c>
    </row>
    <row r="242" spans="1:28" ht="15.75">
      <c r="A242" s="14" t="s">
        <v>190</v>
      </c>
      <c r="B242" s="10" t="s">
        <v>238</v>
      </c>
      <c r="C242" s="10" t="s">
        <v>100</v>
      </c>
      <c r="D242" s="10" t="s">
        <v>18</v>
      </c>
      <c r="E242" s="10" t="s">
        <v>11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 t="s">
        <v>11</v>
      </c>
      <c r="U242" s="10" t="s">
        <v>11</v>
      </c>
      <c r="V242" s="15" t="s">
        <v>11</v>
      </c>
      <c r="W242" s="15" t="s">
        <v>11</v>
      </c>
      <c r="X242" s="15" t="s">
        <v>11</v>
      </c>
      <c r="Y242" s="14" t="s">
        <v>190</v>
      </c>
      <c r="Z242" s="16">
        <v>4851.8</v>
      </c>
      <c r="AA242" s="16">
        <v>4851.8</v>
      </c>
      <c r="AB242" s="25">
        <f t="shared" si="3"/>
        <v>1</v>
      </c>
    </row>
    <row r="243" spans="1:28" ht="126">
      <c r="A243" s="22" t="s">
        <v>193</v>
      </c>
      <c r="B243" s="12" t="s">
        <v>238</v>
      </c>
      <c r="C243" s="12" t="s">
        <v>100</v>
      </c>
      <c r="D243" s="12" t="s">
        <v>18</v>
      </c>
      <c r="E243" s="12" t="s">
        <v>194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 t="s">
        <v>11</v>
      </c>
      <c r="U243" s="12" t="s">
        <v>11</v>
      </c>
      <c r="V243" s="13" t="s">
        <v>11</v>
      </c>
      <c r="W243" s="13" t="s">
        <v>11</v>
      </c>
      <c r="X243" s="13" t="s">
        <v>11</v>
      </c>
      <c r="Y243" s="22" t="s">
        <v>193</v>
      </c>
      <c r="Z243" s="17">
        <v>4432.3</v>
      </c>
      <c r="AA243" s="17">
        <v>4432.3</v>
      </c>
      <c r="AB243" s="26">
        <f t="shared" si="3"/>
        <v>1</v>
      </c>
    </row>
    <row r="244" spans="1:28" ht="47.25">
      <c r="A244" s="18" t="s">
        <v>142</v>
      </c>
      <c r="B244" s="19" t="s">
        <v>238</v>
      </c>
      <c r="C244" s="19" t="s">
        <v>100</v>
      </c>
      <c r="D244" s="19" t="s">
        <v>18</v>
      </c>
      <c r="E244" s="19" t="s">
        <v>194</v>
      </c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 t="s">
        <v>143</v>
      </c>
      <c r="U244" s="19" t="s">
        <v>11</v>
      </c>
      <c r="V244" s="20" t="s">
        <v>11</v>
      </c>
      <c r="W244" s="20" t="s">
        <v>11</v>
      </c>
      <c r="X244" s="20" t="s">
        <v>11</v>
      </c>
      <c r="Y244" s="18" t="s">
        <v>142</v>
      </c>
      <c r="Z244" s="21">
        <v>4432.3</v>
      </c>
      <c r="AA244" s="21">
        <v>4432.3</v>
      </c>
      <c r="AB244" s="27">
        <f t="shared" si="3"/>
        <v>1</v>
      </c>
    </row>
    <row r="245" spans="1:28" ht="110.25">
      <c r="A245" s="11" t="s">
        <v>239</v>
      </c>
      <c r="B245" s="12" t="s">
        <v>238</v>
      </c>
      <c r="C245" s="12" t="s">
        <v>100</v>
      </c>
      <c r="D245" s="12" t="s">
        <v>18</v>
      </c>
      <c r="E245" s="12" t="s">
        <v>240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 t="s">
        <v>11</v>
      </c>
      <c r="U245" s="12" t="s">
        <v>11</v>
      </c>
      <c r="V245" s="13" t="s">
        <v>11</v>
      </c>
      <c r="W245" s="13" t="s">
        <v>11</v>
      </c>
      <c r="X245" s="13" t="s">
        <v>11</v>
      </c>
      <c r="Y245" s="11" t="s">
        <v>239</v>
      </c>
      <c r="Z245" s="17">
        <v>29.1</v>
      </c>
      <c r="AA245" s="17">
        <v>29.1</v>
      </c>
      <c r="AB245" s="26">
        <f t="shared" si="3"/>
        <v>1</v>
      </c>
    </row>
    <row r="246" spans="1:28" ht="47.25">
      <c r="A246" s="18" t="s">
        <v>142</v>
      </c>
      <c r="B246" s="19" t="s">
        <v>238</v>
      </c>
      <c r="C246" s="19" t="s">
        <v>100</v>
      </c>
      <c r="D246" s="19" t="s">
        <v>18</v>
      </c>
      <c r="E246" s="19" t="s">
        <v>240</v>
      </c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 t="s">
        <v>143</v>
      </c>
      <c r="U246" s="19" t="s">
        <v>11</v>
      </c>
      <c r="V246" s="20" t="s">
        <v>11</v>
      </c>
      <c r="W246" s="20" t="s">
        <v>11</v>
      </c>
      <c r="X246" s="20" t="s">
        <v>11</v>
      </c>
      <c r="Y246" s="18" t="s">
        <v>142</v>
      </c>
      <c r="Z246" s="21">
        <v>29.1</v>
      </c>
      <c r="AA246" s="21">
        <v>29.1</v>
      </c>
      <c r="AB246" s="27">
        <f t="shared" si="3"/>
        <v>1</v>
      </c>
    </row>
    <row r="247" spans="1:28" ht="126">
      <c r="A247" s="22" t="s">
        <v>241</v>
      </c>
      <c r="B247" s="12" t="s">
        <v>238</v>
      </c>
      <c r="C247" s="12" t="s">
        <v>100</v>
      </c>
      <c r="D247" s="12" t="s">
        <v>18</v>
      </c>
      <c r="E247" s="12" t="s">
        <v>242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 t="s">
        <v>11</v>
      </c>
      <c r="U247" s="12" t="s">
        <v>11</v>
      </c>
      <c r="V247" s="13" t="s">
        <v>11</v>
      </c>
      <c r="W247" s="13" t="s">
        <v>11</v>
      </c>
      <c r="X247" s="13" t="s">
        <v>11</v>
      </c>
      <c r="Y247" s="22" t="s">
        <v>241</v>
      </c>
      <c r="Z247" s="17">
        <v>40.4</v>
      </c>
      <c r="AA247" s="17">
        <v>40.4</v>
      </c>
      <c r="AB247" s="26">
        <f t="shared" si="3"/>
        <v>1</v>
      </c>
    </row>
    <row r="248" spans="1:28" ht="47.25">
      <c r="A248" s="18" t="s">
        <v>142</v>
      </c>
      <c r="B248" s="19" t="s">
        <v>238</v>
      </c>
      <c r="C248" s="19" t="s">
        <v>100</v>
      </c>
      <c r="D248" s="19" t="s">
        <v>18</v>
      </c>
      <c r="E248" s="19" t="s">
        <v>242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 t="s">
        <v>143</v>
      </c>
      <c r="U248" s="19" t="s">
        <v>11</v>
      </c>
      <c r="V248" s="20" t="s">
        <v>11</v>
      </c>
      <c r="W248" s="20" t="s">
        <v>11</v>
      </c>
      <c r="X248" s="20" t="s">
        <v>11</v>
      </c>
      <c r="Y248" s="18" t="s">
        <v>142</v>
      </c>
      <c r="Z248" s="21">
        <v>40.4</v>
      </c>
      <c r="AA248" s="21">
        <v>40.4</v>
      </c>
      <c r="AB248" s="27">
        <f t="shared" si="3"/>
        <v>1</v>
      </c>
    </row>
    <row r="249" spans="1:28" ht="126">
      <c r="A249" s="22" t="s">
        <v>241</v>
      </c>
      <c r="B249" s="12" t="s">
        <v>238</v>
      </c>
      <c r="C249" s="12" t="s">
        <v>100</v>
      </c>
      <c r="D249" s="12" t="s">
        <v>18</v>
      </c>
      <c r="E249" s="12" t="s">
        <v>243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 t="s">
        <v>11</v>
      </c>
      <c r="U249" s="12" t="s">
        <v>11</v>
      </c>
      <c r="V249" s="13" t="s">
        <v>11</v>
      </c>
      <c r="W249" s="13" t="s">
        <v>11</v>
      </c>
      <c r="X249" s="13" t="s">
        <v>11</v>
      </c>
      <c r="Y249" s="22" t="s">
        <v>241</v>
      </c>
      <c r="Z249" s="17">
        <v>250</v>
      </c>
      <c r="AA249" s="17">
        <v>250</v>
      </c>
      <c r="AB249" s="26">
        <f t="shared" si="3"/>
        <v>1</v>
      </c>
    </row>
    <row r="250" spans="1:28" ht="47.25">
      <c r="A250" s="18" t="s">
        <v>142</v>
      </c>
      <c r="B250" s="19" t="s">
        <v>238</v>
      </c>
      <c r="C250" s="19" t="s">
        <v>100</v>
      </c>
      <c r="D250" s="19" t="s">
        <v>18</v>
      </c>
      <c r="E250" s="19" t="s">
        <v>243</v>
      </c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 t="s">
        <v>143</v>
      </c>
      <c r="U250" s="19" t="s">
        <v>11</v>
      </c>
      <c r="V250" s="20" t="s">
        <v>11</v>
      </c>
      <c r="W250" s="20" t="s">
        <v>11</v>
      </c>
      <c r="X250" s="20" t="s">
        <v>11</v>
      </c>
      <c r="Y250" s="18" t="s">
        <v>142</v>
      </c>
      <c r="Z250" s="21">
        <v>250</v>
      </c>
      <c r="AA250" s="21">
        <v>250</v>
      </c>
      <c r="AB250" s="27">
        <f t="shared" si="3"/>
        <v>1</v>
      </c>
    </row>
    <row r="251" spans="1:28" ht="141.75">
      <c r="A251" s="22" t="s">
        <v>244</v>
      </c>
      <c r="B251" s="12" t="s">
        <v>238</v>
      </c>
      <c r="C251" s="12" t="s">
        <v>100</v>
      </c>
      <c r="D251" s="12" t="s">
        <v>18</v>
      </c>
      <c r="E251" s="12" t="s">
        <v>245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 t="s">
        <v>11</v>
      </c>
      <c r="U251" s="12" t="s">
        <v>11</v>
      </c>
      <c r="V251" s="13" t="s">
        <v>11</v>
      </c>
      <c r="W251" s="13" t="s">
        <v>11</v>
      </c>
      <c r="X251" s="13" t="s">
        <v>11</v>
      </c>
      <c r="Y251" s="22" t="s">
        <v>244</v>
      </c>
      <c r="Z251" s="17">
        <v>100</v>
      </c>
      <c r="AA251" s="17">
        <v>100</v>
      </c>
      <c r="AB251" s="26">
        <f t="shared" si="3"/>
        <v>1</v>
      </c>
    </row>
    <row r="252" spans="1:28" ht="47.25">
      <c r="A252" s="18" t="s">
        <v>142</v>
      </c>
      <c r="B252" s="19" t="s">
        <v>238</v>
      </c>
      <c r="C252" s="19" t="s">
        <v>100</v>
      </c>
      <c r="D252" s="19" t="s">
        <v>18</v>
      </c>
      <c r="E252" s="19" t="s">
        <v>245</v>
      </c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 t="s">
        <v>143</v>
      </c>
      <c r="U252" s="19" t="s">
        <v>11</v>
      </c>
      <c r="V252" s="20" t="s">
        <v>11</v>
      </c>
      <c r="W252" s="20" t="s">
        <v>11</v>
      </c>
      <c r="X252" s="20" t="s">
        <v>11</v>
      </c>
      <c r="Y252" s="18" t="s">
        <v>142</v>
      </c>
      <c r="Z252" s="21">
        <v>100</v>
      </c>
      <c r="AA252" s="21">
        <v>100</v>
      </c>
      <c r="AB252" s="27">
        <f t="shared" si="3"/>
        <v>1</v>
      </c>
    </row>
    <row r="253" spans="1:28" ht="31.5">
      <c r="A253" s="14" t="s">
        <v>207</v>
      </c>
      <c r="B253" s="10" t="s">
        <v>238</v>
      </c>
      <c r="C253" s="10" t="s">
        <v>100</v>
      </c>
      <c r="D253" s="10" t="s">
        <v>100</v>
      </c>
      <c r="E253" s="10" t="s">
        <v>11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 t="s">
        <v>11</v>
      </c>
      <c r="U253" s="10" t="s">
        <v>11</v>
      </c>
      <c r="V253" s="15" t="s">
        <v>11</v>
      </c>
      <c r="W253" s="15" t="s">
        <v>11</v>
      </c>
      <c r="X253" s="15" t="s">
        <v>11</v>
      </c>
      <c r="Y253" s="14" t="s">
        <v>207</v>
      </c>
      <c r="Z253" s="16">
        <v>285</v>
      </c>
      <c r="AA253" s="16">
        <v>285</v>
      </c>
      <c r="AB253" s="25">
        <f t="shared" si="3"/>
        <v>1</v>
      </c>
    </row>
    <row r="254" spans="1:28" ht="110.25">
      <c r="A254" s="11" t="s">
        <v>246</v>
      </c>
      <c r="B254" s="12" t="s">
        <v>238</v>
      </c>
      <c r="C254" s="12" t="s">
        <v>100</v>
      </c>
      <c r="D254" s="12" t="s">
        <v>100</v>
      </c>
      <c r="E254" s="12" t="s">
        <v>247</v>
      </c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 t="s">
        <v>11</v>
      </c>
      <c r="U254" s="12" t="s">
        <v>11</v>
      </c>
      <c r="V254" s="13" t="s">
        <v>11</v>
      </c>
      <c r="W254" s="13" t="s">
        <v>11</v>
      </c>
      <c r="X254" s="13" t="s">
        <v>11</v>
      </c>
      <c r="Y254" s="11" t="s">
        <v>246</v>
      </c>
      <c r="Z254" s="17">
        <v>285</v>
      </c>
      <c r="AA254" s="17">
        <v>285</v>
      </c>
      <c r="AB254" s="26">
        <f t="shared" si="3"/>
        <v>1</v>
      </c>
    </row>
    <row r="255" spans="1:28" ht="31.5">
      <c r="A255" s="18" t="s">
        <v>27</v>
      </c>
      <c r="B255" s="19" t="s">
        <v>238</v>
      </c>
      <c r="C255" s="19" t="s">
        <v>100</v>
      </c>
      <c r="D255" s="19" t="s">
        <v>100</v>
      </c>
      <c r="E255" s="19" t="s">
        <v>247</v>
      </c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 t="s">
        <v>28</v>
      </c>
      <c r="U255" s="19" t="s">
        <v>11</v>
      </c>
      <c r="V255" s="20" t="s">
        <v>11</v>
      </c>
      <c r="W255" s="20" t="s">
        <v>11</v>
      </c>
      <c r="X255" s="20" t="s">
        <v>11</v>
      </c>
      <c r="Y255" s="18" t="s">
        <v>27</v>
      </c>
      <c r="Z255" s="21">
        <v>250</v>
      </c>
      <c r="AA255" s="21">
        <v>250</v>
      </c>
      <c r="AB255" s="27">
        <f t="shared" si="3"/>
        <v>1</v>
      </c>
    </row>
    <row r="256" spans="1:28" ht="47.25">
      <c r="A256" s="18" t="s">
        <v>142</v>
      </c>
      <c r="B256" s="19" t="s">
        <v>238</v>
      </c>
      <c r="C256" s="19" t="s">
        <v>100</v>
      </c>
      <c r="D256" s="19" t="s">
        <v>100</v>
      </c>
      <c r="E256" s="19" t="s">
        <v>247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 t="s">
        <v>143</v>
      </c>
      <c r="U256" s="19" t="s">
        <v>11</v>
      </c>
      <c r="V256" s="20" t="s">
        <v>11</v>
      </c>
      <c r="W256" s="20" t="s">
        <v>11</v>
      </c>
      <c r="X256" s="20" t="s">
        <v>11</v>
      </c>
      <c r="Y256" s="18" t="s">
        <v>142</v>
      </c>
      <c r="Z256" s="21">
        <v>35</v>
      </c>
      <c r="AA256" s="21">
        <v>35</v>
      </c>
      <c r="AB256" s="27">
        <f t="shared" si="3"/>
        <v>1</v>
      </c>
    </row>
    <row r="257" spans="1:28" ht="15.75">
      <c r="A257" s="14" t="s">
        <v>104</v>
      </c>
      <c r="B257" s="10" t="s">
        <v>238</v>
      </c>
      <c r="C257" s="10" t="s">
        <v>67</v>
      </c>
      <c r="D257" s="10" t="s">
        <v>16</v>
      </c>
      <c r="E257" s="10" t="s">
        <v>11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 t="s">
        <v>11</v>
      </c>
      <c r="U257" s="10" t="s">
        <v>11</v>
      </c>
      <c r="V257" s="15" t="s">
        <v>11</v>
      </c>
      <c r="W257" s="15" t="s">
        <v>11</v>
      </c>
      <c r="X257" s="15" t="s">
        <v>11</v>
      </c>
      <c r="Y257" s="14" t="s">
        <v>104</v>
      </c>
      <c r="Z257" s="16">
        <v>27318.9</v>
      </c>
      <c r="AA257" s="16">
        <v>27105.599999999999</v>
      </c>
      <c r="AB257" s="25">
        <f t="shared" si="3"/>
        <v>0.99219221857395423</v>
      </c>
    </row>
    <row r="258" spans="1:28" ht="15.75">
      <c r="A258" s="14" t="s">
        <v>105</v>
      </c>
      <c r="B258" s="10" t="s">
        <v>238</v>
      </c>
      <c r="C258" s="10" t="s">
        <v>67</v>
      </c>
      <c r="D258" s="10" t="s">
        <v>15</v>
      </c>
      <c r="E258" s="10" t="s">
        <v>11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 t="s">
        <v>11</v>
      </c>
      <c r="U258" s="10" t="s">
        <v>11</v>
      </c>
      <c r="V258" s="15" t="s">
        <v>11</v>
      </c>
      <c r="W258" s="15" t="s">
        <v>11</v>
      </c>
      <c r="X258" s="15" t="s">
        <v>11</v>
      </c>
      <c r="Y258" s="14" t="s">
        <v>105</v>
      </c>
      <c r="Z258" s="16">
        <v>20755.900000000001</v>
      </c>
      <c r="AA258" s="16">
        <v>20745.8</v>
      </c>
      <c r="AB258" s="25">
        <f t="shared" si="3"/>
        <v>0.99951339137305528</v>
      </c>
    </row>
    <row r="259" spans="1:28" ht="126">
      <c r="A259" s="22" t="s">
        <v>248</v>
      </c>
      <c r="B259" s="12" t="s">
        <v>238</v>
      </c>
      <c r="C259" s="12" t="s">
        <v>67</v>
      </c>
      <c r="D259" s="12" t="s">
        <v>15</v>
      </c>
      <c r="E259" s="12" t="s">
        <v>249</v>
      </c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 t="s">
        <v>11</v>
      </c>
      <c r="U259" s="12" t="s">
        <v>11</v>
      </c>
      <c r="V259" s="13" t="s">
        <v>11</v>
      </c>
      <c r="W259" s="13" t="s">
        <v>11</v>
      </c>
      <c r="X259" s="13" t="s">
        <v>11</v>
      </c>
      <c r="Y259" s="22" t="s">
        <v>248</v>
      </c>
      <c r="Z259" s="17">
        <v>10831.2</v>
      </c>
      <c r="AA259" s="17">
        <v>10831.2</v>
      </c>
      <c r="AB259" s="26">
        <f t="shared" si="3"/>
        <v>1</v>
      </c>
    </row>
    <row r="260" spans="1:28" ht="47.25">
      <c r="A260" s="18" t="s">
        <v>142</v>
      </c>
      <c r="B260" s="19" t="s">
        <v>238</v>
      </c>
      <c r="C260" s="19" t="s">
        <v>67</v>
      </c>
      <c r="D260" s="19" t="s">
        <v>15</v>
      </c>
      <c r="E260" s="19" t="s">
        <v>249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 t="s">
        <v>143</v>
      </c>
      <c r="U260" s="19" t="s">
        <v>11</v>
      </c>
      <c r="V260" s="20" t="s">
        <v>11</v>
      </c>
      <c r="W260" s="20" t="s">
        <v>11</v>
      </c>
      <c r="X260" s="20" t="s">
        <v>11</v>
      </c>
      <c r="Y260" s="18" t="s">
        <v>142</v>
      </c>
      <c r="Z260" s="21">
        <v>10831.2</v>
      </c>
      <c r="AA260" s="21">
        <v>10831.2</v>
      </c>
      <c r="AB260" s="27">
        <f t="shared" si="3"/>
        <v>1</v>
      </c>
    </row>
    <row r="261" spans="1:28" ht="126">
      <c r="A261" s="11" t="s">
        <v>250</v>
      </c>
      <c r="B261" s="12" t="s">
        <v>238</v>
      </c>
      <c r="C261" s="12" t="s">
        <v>67</v>
      </c>
      <c r="D261" s="12" t="s">
        <v>15</v>
      </c>
      <c r="E261" s="12" t="s">
        <v>251</v>
      </c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 t="s">
        <v>11</v>
      </c>
      <c r="U261" s="12" t="s">
        <v>11</v>
      </c>
      <c r="V261" s="13" t="s">
        <v>11</v>
      </c>
      <c r="W261" s="13" t="s">
        <v>11</v>
      </c>
      <c r="X261" s="13" t="s">
        <v>11</v>
      </c>
      <c r="Y261" s="11" t="s">
        <v>250</v>
      </c>
      <c r="Z261" s="17">
        <v>1961.6</v>
      </c>
      <c r="AA261" s="17">
        <v>1951.6</v>
      </c>
      <c r="AB261" s="26">
        <f t="shared" si="3"/>
        <v>0.99490212071778139</v>
      </c>
    </row>
    <row r="262" spans="1:28" ht="94.5">
      <c r="A262" s="18" t="s">
        <v>21</v>
      </c>
      <c r="B262" s="19" t="s">
        <v>238</v>
      </c>
      <c r="C262" s="19" t="s">
        <v>67</v>
      </c>
      <c r="D262" s="19" t="s">
        <v>15</v>
      </c>
      <c r="E262" s="19" t="s">
        <v>251</v>
      </c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 t="s">
        <v>22</v>
      </c>
      <c r="U262" s="19" t="s">
        <v>11</v>
      </c>
      <c r="V262" s="20" t="s">
        <v>11</v>
      </c>
      <c r="W262" s="20" t="s">
        <v>11</v>
      </c>
      <c r="X262" s="20" t="s">
        <v>11</v>
      </c>
      <c r="Y262" s="18" t="s">
        <v>21</v>
      </c>
      <c r="Z262" s="21">
        <v>1448.8</v>
      </c>
      <c r="AA262" s="21">
        <v>1442.1</v>
      </c>
      <c r="AB262" s="27">
        <f t="shared" si="3"/>
        <v>0.9953754831584759</v>
      </c>
    </row>
    <row r="263" spans="1:28" ht="31.5">
      <c r="A263" s="18" t="s">
        <v>27</v>
      </c>
      <c r="B263" s="19" t="s">
        <v>238</v>
      </c>
      <c r="C263" s="19" t="s">
        <v>67</v>
      </c>
      <c r="D263" s="19" t="s">
        <v>15</v>
      </c>
      <c r="E263" s="19" t="s">
        <v>251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 t="s">
        <v>28</v>
      </c>
      <c r="U263" s="19" t="s">
        <v>11</v>
      </c>
      <c r="V263" s="20" t="s">
        <v>11</v>
      </c>
      <c r="W263" s="20" t="s">
        <v>11</v>
      </c>
      <c r="X263" s="20" t="s">
        <v>11</v>
      </c>
      <c r="Y263" s="18" t="s">
        <v>27</v>
      </c>
      <c r="Z263" s="21">
        <v>508.6</v>
      </c>
      <c r="AA263" s="21">
        <v>505.2</v>
      </c>
      <c r="AB263" s="27">
        <f t="shared" si="3"/>
        <v>0.99331498230436488</v>
      </c>
    </row>
    <row r="264" spans="1:28" ht="15.75">
      <c r="A264" s="18" t="s">
        <v>29</v>
      </c>
      <c r="B264" s="19" t="s">
        <v>238</v>
      </c>
      <c r="C264" s="19" t="s">
        <v>67</v>
      </c>
      <c r="D264" s="19" t="s">
        <v>15</v>
      </c>
      <c r="E264" s="19" t="s">
        <v>251</v>
      </c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 t="s">
        <v>30</v>
      </c>
      <c r="U264" s="19" t="s">
        <v>11</v>
      </c>
      <c r="V264" s="20" t="s">
        <v>11</v>
      </c>
      <c r="W264" s="20" t="s">
        <v>11</v>
      </c>
      <c r="X264" s="20" t="s">
        <v>11</v>
      </c>
      <c r="Y264" s="18" t="s">
        <v>29</v>
      </c>
      <c r="Z264" s="21">
        <v>4.2</v>
      </c>
      <c r="AA264" s="21">
        <v>4.2</v>
      </c>
      <c r="AB264" s="27">
        <f t="shared" si="3"/>
        <v>1</v>
      </c>
    </row>
    <row r="265" spans="1:28" ht="126">
      <c r="A265" s="22" t="s">
        <v>252</v>
      </c>
      <c r="B265" s="12" t="s">
        <v>238</v>
      </c>
      <c r="C265" s="12" t="s">
        <v>67</v>
      </c>
      <c r="D265" s="12" t="s">
        <v>15</v>
      </c>
      <c r="E265" s="12" t="s">
        <v>253</v>
      </c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 t="s">
        <v>11</v>
      </c>
      <c r="U265" s="12" t="s">
        <v>11</v>
      </c>
      <c r="V265" s="13" t="s">
        <v>11</v>
      </c>
      <c r="W265" s="13" t="s">
        <v>11</v>
      </c>
      <c r="X265" s="13" t="s">
        <v>11</v>
      </c>
      <c r="Y265" s="22" t="s">
        <v>252</v>
      </c>
      <c r="Z265" s="17">
        <v>7259.4</v>
      </c>
      <c r="AA265" s="17">
        <v>7259.4</v>
      </c>
      <c r="AB265" s="26">
        <f t="shared" si="3"/>
        <v>1</v>
      </c>
    </row>
    <row r="266" spans="1:28" ht="47.25">
      <c r="A266" s="18" t="s">
        <v>142</v>
      </c>
      <c r="B266" s="19" t="s">
        <v>238</v>
      </c>
      <c r="C266" s="19" t="s">
        <v>67</v>
      </c>
      <c r="D266" s="19" t="s">
        <v>15</v>
      </c>
      <c r="E266" s="19" t="s">
        <v>253</v>
      </c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 t="s">
        <v>143</v>
      </c>
      <c r="U266" s="19" t="s">
        <v>11</v>
      </c>
      <c r="V266" s="20" t="s">
        <v>11</v>
      </c>
      <c r="W266" s="20" t="s">
        <v>11</v>
      </c>
      <c r="X266" s="20" t="s">
        <v>11</v>
      </c>
      <c r="Y266" s="18" t="s">
        <v>142</v>
      </c>
      <c r="Z266" s="21">
        <v>7259.5</v>
      </c>
      <c r="AA266" s="21">
        <v>7259.5</v>
      </c>
      <c r="AB266" s="27">
        <f t="shared" si="3"/>
        <v>1</v>
      </c>
    </row>
    <row r="267" spans="1:28" ht="110.25">
      <c r="A267" s="11" t="s">
        <v>254</v>
      </c>
      <c r="B267" s="12" t="s">
        <v>238</v>
      </c>
      <c r="C267" s="12" t="s">
        <v>67</v>
      </c>
      <c r="D267" s="12" t="s">
        <v>15</v>
      </c>
      <c r="E267" s="12" t="s">
        <v>255</v>
      </c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 t="s">
        <v>11</v>
      </c>
      <c r="U267" s="12" t="s">
        <v>11</v>
      </c>
      <c r="V267" s="13" t="s">
        <v>11</v>
      </c>
      <c r="W267" s="13" t="s">
        <v>11</v>
      </c>
      <c r="X267" s="13" t="s">
        <v>11</v>
      </c>
      <c r="Y267" s="11" t="s">
        <v>254</v>
      </c>
      <c r="Z267" s="17">
        <v>440</v>
      </c>
      <c r="AA267" s="17">
        <v>440</v>
      </c>
      <c r="AB267" s="26">
        <f t="shared" si="3"/>
        <v>1</v>
      </c>
    </row>
    <row r="268" spans="1:28" ht="47.25">
      <c r="A268" s="18" t="s">
        <v>142</v>
      </c>
      <c r="B268" s="19" t="s">
        <v>238</v>
      </c>
      <c r="C268" s="19" t="s">
        <v>67</v>
      </c>
      <c r="D268" s="19" t="s">
        <v>15</v>
      </c>
      <c r="E268" s="19" t="s">
        <v>255</v>
      </c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 t="s">
        <v>143</v>
      </c>
      <c r="U268" s="19" t="s">
        <v>11</v>
      </c>
      <c r="V268" s="20" t="s">
        <v>11</v>
      </c>
      <c r="W268" s="20" t="s">
        <v>11</v>
      </c>
      <c r="X268" s="20" t="s">
        <v>11</v>
      </c>
      <c r="Y268" s="18" t="s">
        <v>142</v>
      </c>
      <c r="Z268" s="21">
        <v>440</v>
      </c>
      <c r="AA268" s="21">
        <v>440</v>
      </c>
      <c r="AB268" s="27">
        <f t="shared" si="3"/>
        <v>1</v>
      </c>
    </row>
    <row r="269" spans="1:28" ht="78.75">
      <c r="A269" s="11" t="s">
        <v>282</v>
      </c>
      <c r="B269" s="12" t="s">
        <v>238</v>
      </c>
      <c r="C269" s="12" t="s">
        <v>67</v>
      </c>
      <c r="D269" s="12" t="s">
        <v>15</v>
      </c>
      <c r="E269" s="12" t="s">
        <v>256</v>
      </c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 t="s">
        <v>11</v>
      </c>
      <c r="U269" s="12" t="s">
        <v>11</v>
      </c>
      <c r="V269" s="13" t="s">
        <v>11</v>
      </c>
      <c r="W269" s="13" t="s">
        <v>11</v>
      </c>
      <c r="X269" s="13" t="s">
        <v>11</v>
      </c>
      <c r="Y269" s="11" t="s">
        <v>282</v>
      </c>
      <c r="Z269" s="17">
        <v>29</v>
      </c>
      <c r="AA269" s="17">
        <v>29</v>
      </c>
      <c r="AB269" s="26">
        <f t="shared" ref="AB269:AB306" si="4">AA269/Z269</f>
        <v>1</v>
      </c>
    </row>
    <row r="270" spans="1:28" ht="47.25">
      <c r="A270" s="18" t="s">
        <v>142</v>
      </c>
      <c r="B270" s="19" t="s">
        <v>238</v>
      </c>
      <c r="C270" s="19" t="s">
        <v>67</v>
      </c>
      <c r="D270" s="19" t="s">
        <v>15</v>
      </c>
      <c r="E270" s="19" t="s">
        <v>256</v>
      </c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 t="s">
        <v>143</v>
      </c>
      <c r="U270" s="19" t="s">
        <v>11</v>
      </c>
      <c r="V270" s="20" t="s">
        <v>11</v>
      </c>
      <c r="W270" s="20" t="s">
        <v>11</v>
      </c>
      <c r="X270" s="20" t="s">
        <v>11</v>
      </c>
      <c r="Y270" s="18" t="s">
        <v>142</v>
      </c>
      <c r="Z270" s="21">
        <v>29</v>
      </c>
      <c r="AA270" s="21">
        <v>29</v>
      </c>
      <c r="AB270" s="27">
        <f t="shared" si="4"/>
        <v>1</v>
      </c>
    </row>
    <row r="271" spans="1:28" ht="94.5">
      <c r="A271" s="11" t="s">
        <v>257</v>
      </c>
      <c r="B271" s="12" t="s">
        <v>238</v>
      </c>
      <c r="C271" s="12" t="s">
        <v>67</v>
      </c>
      <c r="D271" s="12" t="s">
        <v>15</v>
      </c>
      <c r="E271" s="12" t="s">
        <v>258</v>
      </c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 t="s">
        <v>11</v>
      </c>
      <c r="U271" s="12" t="s">
        <v>11</v>
      </c>
      <c r="V271" s="13" t="s">
        <v>11</v>
      </c>
      <c r="W271" s="13" t="s">
        <v>11</v>
      </c>
      <c r="X271" s="13" t="s">
        <v>11</v>
      </c>
      <c r="Y271" s="11" t="s">
        <v>257</v>
      </c>
      <c r="Z271" s="17">
        <v>9.5</v>
      </c>
      <c r="AA271" s="17">
        <v>9.5</v>
      </c>
      <c r="AB271" s="26">
        <f t="shared" si="4"/>
        <v>1</v>
      </c>
    </row>
    <row r="272" spans="1:28" ht="47.25">
      <c r="A272" s="18" t="s">
        <v>142</v>
      </c>
      <c r="B272" s="19" t="s">
        <v>238</v>
      </c>
      <c r="C272" s="19" t="s">
        <v>67</v>
      </c>
      <c r="D272" s="19" t="s">
        <v>15</v>
      </c>
      <c r="E272" s="19" t="s">
        <v>258</v>
      </c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 t="s">
        <v>143</v>
      </c>
      <c r="U272" s="19" t="s">
        <v>11</v>
      </c>
      <c r="V272" s="20" t="s">
        <v>11</v>
      </c>
      <c r="W272" s="20" t="s">
        <v>11</v>
      </c>
      <c r="X272" s="20" t="s">
        <v>11</v>
      </c>
      <c r="Y272" s="18" t="s">
        <v>142</v>
      </c>
      <c r="Z272" s="21">
        <v>9.5</v>
      </c>
      <c r="AA272" s="21">
        <v>9.5</v>
      </c>
      <c r="AB272" s="27">
        <f t="shared" si="4"/>
        <v>1</v>
      </c>
    </row>
    <row r="273" spans="1:28" ht="141.75">
      <c r="A273" s="22" t="s">
        <v>259</v>
      </c>
      <c r="B273" s="12" t="s">
        <v>238</v>
      </c>
      <c r="C273" s="12" t="s">
        <v>67</v>
      </c>
      <c r="D273" s="12" t="s">
        <v>15</v>
      </c>
      <c r="E273" s="12" t="s">
        <v>260</v>
      </c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 t="s">
        <v>11</v>
      </c>
      <c r="U273" s="12" t="s">
        <v>11</v>
      </c>
      <c r="V273" s="13" t="s">
        <v>11</v>
      </c>
      <c r="W273" s="13" t="s">
        <v>11</v>
      </c>
      <c r="X273" s="13" t="s">
        <v>11</v>
      </c>
      <c r="Y273" s="22" t="s">
        <v>259</v>
      </c>
      <c r="Z273" s="17">
        <v>125.1</v>
      </c>
      <c r="AA273" s="17">
        <v>125.1</v>
      </c>
      <c r="AB273" s="26">
        <f t="shared" si="4"/>
        <v>1</v>
      </c>
    </row>
    <row r="274" spans="1:28" ht="47.25">
      <c r="A274" s="18" t="s">
        <v>142</v>
      </c>
      <c r="B274" s="19" t="s">
        <v>238</v>
      </c>
      <c r="C274" s="19" t="s">
        <v>67</v>
      </c>
      <c r="D274" s="19" t="s">
        <v>15</v>
      </c>
      <c r="E274" s="19" t="s">
        <v>260</v>
      </c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 t="s">
        <v>143</v>
      </c>
      <c r="U274" s="19" t="s">
        <v>11</v>
      </c>
      <c r="V274" s="20" t="s">
        <v>11</v>
      </c>
      <c r="W274" s="20" t="s">
        <v>11</v>
      </c>
      <c r="X274" s="20" t="s">
        <v>11</v>
      </c>
      <c r="Y274" s="18" t="s">
        <v>142</v>
      </c>
      <c r="Z274" s="21">
        <v>125.1</v>
      </c>
      <c r="AA274" s="21">
        <v>125.1</v>
      </c>
      <c r="AB274" s="27">
        <f t="shared" si="4"/>
        <v>1</v>
      </c>
    </row>
    <row r="275" spans="1:28" ht="141.75">
      <c r="A275" s="22" t="s">
        <v>244</v>
      </c>
      <c r="B275" s="12" t="s">
        <v>238</v>
      </c>
      <c r="C275" s="12" t="s">
        <v>67</v>
      </c>
      <c r="D275" s="12" t="s">
        <v>15</v>
      </c>
      <c r="E275" s="12" t="s">
        <v>245</v>
      </c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 t="s">
        <v>11</v>
      </c>
      <c r="U275" s="12" t="s">
        <v>11</v>
      </c>
      <c r="V275" s="13" t="s">
        <v>11</v>
      </c>
      <c r="W275" s="13" t="s">
        <v>11</v>
      </c>
      <c r="X275" s="13" t="s">
        <v>11</v>
      </c>
      <c r="Y275" s="22" t="s">
        <v>244</v>
      </c>
      <c r="Z275" s="17">
        <v>100</v>
      </c>
      <c r="AA275" s="17">
        <v>100</v>
      </c>
      <c r="AB275" s="26">
        <f t="shared" si="4"/>
        <v>1</v>
      </c>
    </row>
    <row r="276" spans="1:28" ht="47.25">
      <c r="A276" s="18" t="s">
        <v>142</v>
      </c>
      <c r="B276" s="19" t="s">
        <v>238</v>
      </c>
      <c r="C276" s="19" t="s">
        <v>67</v>
      </c>
      <c r="D276" s="19" t="s">
        <v>15</v>
      </c>
      <c r="E276" s="19" t="s">
        <v>245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 t="s">
        <v>143</v>
      </c>
      <c r="U276" s="19" t="s">
        <v>11</v>
      </c>
      <c r="V276" s="20" t="s">
        <v>11</v>
      </c>
      <c r="W276" s="20" t="s">
        <v>11</v>
      </c>
      <c r="X276" s="20" t="s">
        <v>11</v>
      </c>
      <c r="Y276" s="18" t="s">
        <v>142</v>
      </c>
      <c r="Z276" s="21">
        <v>100</v>
      </c>
      <c r="AA276" s="21">
        <v>100</v>
      </c>
      <c r="AB276" s="27">
        <f t="shared" si="4"/>
        <v>1</v>
      </c>
    </row>
    <row r="277" spans="1:28" ht="31.5">
      <c r="A277" s="14" t="s">
        <v>261</v>
      </c>
      <c r="B277" s="10" t="s">
        <v>238</v>
      </c>
      <c r="C277" s="10" t="s">
        <v>67</v>
      </c>
      <c r="D277" s="10" t="s">
        <v>24</v>
      </c>
      <c r="E277" s="10" t="s">
        <v>11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 t="s">
        <v>11</v>
      </c>
      <c r="U277" s="10" t="s">
        <v>11</v>
      </c>
      <c r="V277" s="15" t="s">
        <v>11</v>
      </c>
      <c r="W277" s="15" t="s">
        <v>11</v>
      </c>
      <c r="X277" s="15" t="s">
        <v>11</v>
      </c>
      <c r="Y277" s="14" t="s">
        <v>261</v>
      </c>
      <c r="Z277" s="16">
        <v>6563.1</v>
      </c>
      <c r="AA277" s="16">
        <v>6359.8</v>
      </c>
      <c r="AB277" s="25">
        <f t="shared" si="4"/>
        <v>0.96902378449208448</v>
      </c>
    </row>
    <row r="278" spans="1:28" ht="47.25">
      <c r="A278" s="11" t="s">
        <v>25</v>
      </c>
      <c r="B278" s="12" t="s">
        <v>238</v>
      </c>
      <c r="C278" s="12" t="s">
        <v>67</v>
      </c>
      <c r="D278" s="12" t="s">
        <v>24</v>
      </c>
      <c r="E278" s="12" t="s">
        <v>262</v>
      </c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 t="s">
        <v>11</v>
      </c>
      <c r="U278" s="12" t="s">
        <v>11</v>
      </c>
      <c r="V278" s="13" t="s">
        <v>11</v>
      </c>
      <c r="W278" s="13" t="s">
        <v>11</v>
      </c>
      <c r="X278" s="13" t="s">
        <v>11</v>
      </c>
      <c r="Y278" s="11" t="s">
        <v>25</v>
      </c>
      <c r="Z278" s="17">
        <v>2774.4</v>
      </c>
      <c r="AA278" s="17">
        <v>2585.6999999999998</v>
      </c>
      <c r="AB278" s="26">
        <f t="shared" si="4"/>
        <v>0.93198529411764697</v>
      </c>
    </row>
    <row r="279" spans="1:28" ht="94.5">
      <c r="A279" s="18" t="s">
        <v>21</v>
      </c>
      <c r="B279" s="19" t="s">
        <v>238</v>
      </c>
      <c r="C279" s="19" t="s">
        <v>67</v>
      </c>
      <c r="D279" s="19" t="s">
        <v>24</v>
      </c>
      <c r="E279" s="19" t="s">
        <v>262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 t="s">
        <v>22</v>
      </c>
      <c r="U279" s="19" t="s">
        <v>11</v>
      </c>
      <c r="V279" s="20" t="s">
        <v>11</v>
      </c>
      <c r="W279" s="20" t="s">
        <v>11</v>
      </c>
      <c r="X279" s="20" t="s">
        <v>11</v>
      </c>
      <c r="Y279" s="18" t="s">
        <v>21</v>
      </c>
      <c r="Z279" s="21">
        <v>2685</v>
      </c>
      <c r="AA279" s="21">
        <v>2500</v>
      </c>
      <c r="AB279" s="27">
        <f t="shared" si="4"/>
        <v>0.93109869646182497</v>
      </c>
    </row>
    <row r="280" spans="1:28" ht="31.5">
      <c r="A280" s="18" t="s">
        <v>27</v>
      </c>
      <c r="B280" s="19" t="s">
        <v>238</v>
      </c>
      <c r="C280" s="19" t="s">
        <v>67</v>
      </c>
      <c r="D280" s="19" t="s">
        <v>24</v>
      </c>
      <c r="E280" s="19" t="s">
        <v>262</v>
      </c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 t="s">
        <v>28</v>
      </c>
      <c r="U280" s="19" t="s">
        <v>11</v>
      </c>
      <c r="V280" s="20" t="s">
        <v>11</v>
      </c>
      <c r="W280" s="20" t="s">
        <v>11</v>
      </c>
      <c r="X280" s="20" t="s">
        <v>11</v>
      </c>
      <c r="Y280" s="18" t="s">
        <v>27</v>
      </c>
      <c r="Z280" s="21">
        <v>84.4</v>
      </c>
      <c r="AA280" s="21">
        <v>82.4</v>
      </c>
      <c r="AB280" s="27">
        <f t="shared" si="4"/>
        <v>0.976303317535545</v>
      </c>
    </row>
    <row r="281" spans="1:28" ht="15.75">
      <c r="A281" s="18" t="s">
        <v>29</v>
      </c>
      <c r="B281" s="19" t="s">
        <v>238</v>
      </c>
      <c r="C281" s="19" t="s">
        <v>67</v>
      </c>
      <c r="D281" s="19" t="s">
        <v>24</v>
      </c>
      <c r="E281" s="19" t="s">
        <v>262</v>
      </c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 t="s">
        <v>30</v>
      </c>
      <c r="U281" s="19" t="s">
        <v>11</v>
      </c>
      <c r="V281" s="20" t="s">
        <v>11</v>
      </c>
      <c r="W281" s="20" t="s">
        <v>11</v>
      </c>
      <c r="X281" s="20" t="s">
        <v>11</v>
      </c>
      <c r="Y281" s="18" t="s">
        <v>29</v>
      </c>
      <c r="Z281" s="21">
        <v>5</v>
      </c>
      <c r="AA281" s="21">
        <v>3.3</v>
      </c>
      <c r="AB281" s="27">
        <f t="shared" si="4"/>
        <v>0.65999999999999992</v>
      </c>
    </row>
    <row r="282" spans="1:28" ht="141.75">
      <c r="A282" s="22" t="s">
        <v>263</v>
      </c>
      <c r="B282" s="12" t="s">
        <v>238</v>
      </c>
      <c r="C282" s="12" t="s">
        <v>67</v>
      </c>
      <c r="D282" s="12" t="s">
        <v>24</v>
      </c>
      <c r="E282" s="12" t="s">
        <v>264</v>
      </c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 t="s">
        <v>11</v>
      </c>
      <c r="U282" s="12" t="s">
        <v>11</v>
      </c>
      <c r="V282" s="13" t="s">
        <v>11</v>
      </c>
      <c r="W282" s="13" t="s">
        <v>11</v>
      </c>
      <c r="X282" s="13" t="s">
        <v>11</v>
      </c>
      <c r="Y282" s="22" t="s">
        <v>263</v>
      </c>
      <c r="Z282" s="17">
        <v>2797</v>
      </c>
      <c r="AA282" s="17">
        <v>2782.5</v>
      </c>
      <c r="AB282" s="26">
        <f t="shared" si="4"/>
        <v>0.99481587415087591</v>
      </c>
    </row>
    <row r="283" spans="1:28" ht="94.5">
      <c r="A283" s="18" t="s">
        <v>21</v>
      </c>
      <c r="B283" s="19" t="s">
        <v>238</v>
      </c>
      <c r="C283" s="19" t="s">
        <v>67</v>
      </c>
      <c r="D283" s="19" t="s">
        <v>24</v>
      </c>
      <c r="E283" s="19" t="s">
        <v>264</v>
      </c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 t="s">
        <v>22</v>
      </c>
      <c r="U283" s="19" t="s">
        <v>11</v>
      </c>
      <c r="V283" s="20" t="s">
        <v>11</v>
      </c>
      <c r="W283" s="20" t="s">
        <v>11</v>
      </c>
      <c r="X283" s="20" t="s">
        <v>11</v>
      </c>
      <c r="Y283" s="18" t="s">
        <v>21</v>
      </c>
      <c r="Z283" s="21">
        <v>2287.5</v>
      </c>
      <c r="AA283" s="21">
        <v>2285.6</v>
      </c>
      <c r="AB283" s="27">
        <f t="shared" si="4"/>
        <v>0.99916939890710377</v>
      </c>
    </row>
    <row r="284" spans="1:28" ht="31.5">
      <c r="A284" s="18" t="s">
        <v>27</v>
      </c>
      <c r="B284" s="19" t="s">
        <v>238</v>
      </c>
      <c r="C284" s="19" t="s">
        <v>67</v>
      </c>
      <c r="D284" s="19" t="s">
        <v>24</v>
      </c>
      <c r="E284" s="19" t="s">
        <v>264</v>
      </c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 t="s">
        <v>28</v>
      </c>
      <c r="U284" s="19" t="s">
        <v>11</v>
      </c>
      <c r="V284" s="20" t="s">
        <v>11</v>
      </c>
      <c r="W284" s="20" t="s">
        <v>11</v>
      </c>
      <c r="X284" s="20" t="s">
        <v>11</v>
      </c>
      <c r="Y284" s="18" t="s">
        <v>27</v>
      </c>
      <c r="Z284" s="21">
        <v>479.2</v>
      </c>
      <c r="AA284" s="21">
        <v>466.6</v>
      </c>
      <c r="AB284" s="27">
        <f t="shared" si="4"/>
        <v>0.97370617696160278</v>
      </c>
    </row>
    <row r="285" spans="1:28" ht="15.75">
      <c r="A285" s="18" t="s">
        <v>29</v>
      </c>
      <c r="B285" s="19" t="s">
        <v>238</v>
      </c>
      <c r="C285" s="19" t="s">
        <v>67</v>
      </c>
      <c r="D285" s="19" t="s">
        <v>24</v>
      </c>
      <c r="E285" s="19" t="s">
        <v>264</v>
      </c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 t="s">
        <v>30</v>
      </c>
      <c r="U285" s="19" t="s">
        <v>11</v>
      </c>
      <c r="V285" s="20" t="s">
        <v>11</v>
      </c>
      <c r="W285" s="20" t="s">
        <v>11</v>
      </c>
      <c r="X285" s="20" t="s">
        <v>11</v>
      </c>
      <c r="Y285" s="18" t="s">
        <v>29</v>
      </c>
      <c r="Z285" s="21">
        <v>30.3</v>
      </c>
      <c r="AA285" s="21">
        <v>30.3</v>
      </c>
      <c r="AB285" s="27">
        <f t="shared" si="4"/>
        <v>1</v>
      </c>
    </row>
    <row r="286" spans="1:28" ht="31.5">
      <c r="A286" s="11" t="s">
        <v>216</v>
      </c>
      <c r="B286" s="12" t="s">
        <v>238</v>
      </c>
      <c r="C286" s="12" t="s">
        <v>67</v>
      </c>
      <c r="D286" s="12" t="s">
        <v>24</v>
      </c>
      <c r="E286" s="12" t="s">
        <v>265</v>
      </c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 t="s">
        <v>11</v>
      </c>
      <c r="U286" s="12" t="s">
        <v>11</v>
      </c>
      <c r="V286" s="13" t="s">
        <v>11</v>
      </c>
      <c r="W286" s="13" t="s">
        <v>11</v>
      </c>
      <c r="X286" s="13" t="s">
        <v>11</v>
      </c>
      <c r="Y286" s="11" t="s">
        <v>216</v>
      </c>
      <c r="Z286" s="17">
        <v>991.6</v>
      </c>
      <c r="AA286" s="17">
        <v>991.6</v>
      </c>
      <c r="AB286" s="26">
        <f t="shared" si="4"/>
        <v>1</v>
      </c>
    </row>
    <row r="287" spans="1:28" ht="94.5">
      <c r="A287" s="18" t="s">
        <v>21</v>
      </c>
      <c r="B287" s="19" t="s">
        <v>238</v>
      </c>
      <c r="C287" s="19" t="s">
        <v>67</v>
      </c>
      <c r="D287" s="19" t="s">
        <v>24</v>
      </c>
      <c r="E287" s="19" t="s">
        <v>265</v>
      </c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 t="s">
        <v>22</v>
      </c>
      <c r="U287" s="19" t="s">
        <v>11</v>
      </c>
      <c r="V287" s="20" t="s">
        <v>11</v>
      </c>
      <c r="W287" s="20" t="s">
        <v>11</v>
      </c>
      <c r="X287" s="20" t="s">
        <v>11</v>
      </c>
      <c r="Y287" s="18" t="s">
        <v>21</v>
      </c>
      <c r="Z287" s="21">
        <v>906.4</v>
      </c>
      <c r="AA287" s="21">
        <v>906.4</v>
      </c>
      <c r="AB287" s="27">
        <f t="shared" si="4"/>
        <v>1</v>
      </c>
    </row>
    <row r="288" spans="1:28" ht="31.5">
      <c r="A288" s="18" t="s">
        <v>27</v>
      </c>
      <c r="B288" s="19" t="s">
        <v>238</v>
      </c>
      <c r="C288" s="19" t="s">
        <v>67</v>
      </c>
      <c r="D288" s="19" t="s">
        <v>24</v>
      </c>
      <c r="E288" s="19" t="s">
        <v>265</v>
      </c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 t="s">
        <v>28</v>
      </c>
      <c r="U288" s="19" t="s">
        <v>11</v>
      </c>
      <c r="V288" s="20" t="s">
        <v>11</v>
      </c>
      <c r="W288" s="20" t="s">
        <v>11</v>
      </c>
      <c r="X288" s="20" t="s">
        <v>11</v>
      </c>
      <c r="Y288" s="18" t="s">
        <v>27</v>
      </c>
      <c r="Z288" s="21">
        <v>85.2</v>
      </c>
      <c r="AA288" s="21">
        <v>85.2</v>
      </c>
      <c r="AB288" s="27">
        <f t="shared" si="4"/>
        <v>1</v>
      </c>
    </row>
    <row r="289" spans="1:28" ht="15.75">
      <c r="A289" s="14" t="s">
        <v>266</v>
      </c>
      <c r="B289" s="10" t="s">
        <v>238</v>
      </c>
      <c r="C289" s="10" t="s">
        <v>34</v>
      </c>
      <c r="D289" s="10" t="s">
        <v>16</v>
      </c>
      <c r="E289" s="10" t="s">
        <v>11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 t="s">
        <v>11</v>
      </c>
      <c r="U289" s="10" t="s">
        <v>11</v>
      </c>
      <c r="V289" s="15" t="s">
        <v>11</v>
      </c>
      <c r="W289" s="15" t="s">
        <v>11</v>
      </c>
      <c r="X289" s="15" t="s">
        <v>11</v>
      </c>
      <c r="Y289" s="14" t="s">
        <v>266</v>
      </c>
      <c r="Z289" s="16">
        <v>870</v>
      </c>
      <c r="AA289" s="16">
        <v>869.3</v>
      </c>
      <c r="AB289" s="25">
        <f t="shared" si="4"/>
        <v>0.99919540229885051</v>
      </c>
    </row>
    <row r="290" spans="1:28" ht="15.75">
      <c r="A290" s="14" t="s">
        <v>267</v>
      </c>
      <c r="B290" s="10" t="s">
        <v>238</v>
      </c>
      <c r="C290" s="10" t="s">
        <v>34</v>
      </c>
      <c r="D290" s="10" t="s">
        <v>18</v>
      </c>
      <c r="E290" s="10" t="s">
        <v>11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 t="s">
        <v>11</v>
      </c>
      <c r="U290" s="10" t="s">
        <v>11</v>
      </c>
      <c r="V290" s="15" t="s">
        <v>11</v>
      </c>
      <c r="W290" s="15" t="s">
        <v>11</v>
      </c>
      <c r="X290" s="15" t="s">
        <v>11</v>
      </c>
      <c r="Y290" s="14" t="s">
        <v>267</v>
      </c>
      <c r="Z290" s="16">
        <v>870</v>
      </c>
      <c r="AA290" s="16">
        <v>869.3</v>
      </c>
      <c r="AB290" s="25">
        <f t="shared" si="4"/>
        <v>0.99919540229885051</v>
      </c>
    </row>
    <row r="291" spans="1:28" ht="94.5">
      <c r="A291" s="11" t="s">
        <v>268</v>
      </c>
      <c r="B291" s="12" t="s">
        <v>238</v>
      </c>
      <c r="C291" s="12" t="s">
        <v>34</v>
      </c>
      <c r="D291" s="12" t="s">
        <v>18</v>
      </c>
      <c r="E291" s="12" t="s">
        <v>269</v>
      </c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 t="s">
        <v>11</v>
      </c>
      <c r="U291" s="12" t="s">
        <v>11</v>
      </c>
      <c r="V291" s="13" t="s">
        <v>11</v>
      </c>
      <c r="W291" s="13" t="s">
        <v>11</v>
      </c>
      <c r="X291" s="13" t="s">
        <v>11</v>
      </c>
      <c r="Y291" s="11" t="s">
        <v>268</v>
      </c>
      <c r="Z291" s="17">
        <v>870</v>
      </c>
      <c r="AA291" s="17">
        <v>869.3</v>
      </c>
      <c r="AB291" s="26">
        <f t="shared" si="4"/>
        <v>0.99919540229885051</v>
      </c>
    </row>
    <row r="292" spans="1:28" ht="31.5">
      <c r="A292" s="18" t="s">
        <v>27</v>
      </c>
      <c r="B292" s="19" t="s">
        <v>238</v>
      </c>
      <c r="C292" s="19" t="s">
        <v>34</v>
      </c>
      <c r="D292" s="19" t="s">
        <v>18</v>
      </c>
      <c r="E292" s="19" t="s">
        <v>269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 t="s">
        <v>28</v>
      </c>
      <c r="U292" s="19" t="s">
        <v>11</v>
      </c>
      <c r="V292" s="20" t="s">
        <v>11</v>
      </c>
      <c r="W292" s="20" t="s">
        <v>11</v>
      </c>
      <c r="X292" s="20" t="s">
        <v>11</v>
      </c>
      <c r="Y292" s="18" t="s">
        <v>27</v>
      </c>
      <c r="Z292" s="21">
        <v>870</v>
      </c>
      <c r="AA292" s="21">
        <v>869.3</v>
      </c>
      <c r="AB292" s="27">
        <f t="shared" si="4"/>
        <v>0.99919540229885051</v>
      </c>
    </row>
    <row r="293" spans="1:28" ht="47.25">
      <c r="A293" s="14" t="s">
        <v>270</v>
      </c>
      <c r="B293" s="10" t="s">
        <v>271</v>
      </c>
      <c r="C293" s="10" t="s">
        <v>11</v>
      </c>
      <c r="D293" s="10" t="s">
        <v>11</v>
      </c>
      <c r="E293" s="10" t="s">
        <v>11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 t="s">
        <v>11</v>
      </c>
      <c r="U293" s="10" t="s">
        <v>11</v>
      </c>
      <c r="V293" s="15" t="s">
        <v>11</v>
      </c>
      <c r="W293" s="15" t="s">
        <v>11</v>
      </c>
      <c r="X293" s="15" t="s">
        <v>11</v>
      </c>
      <c r="Y293" s="14" t="s">
        <v>270</v>
      </c>
      <c r="Z293" s="16">
        <v>3482.9</v>
      </c>
      <c r="AA293" s="16">
        <v>3479.2</v>
      </c>
      <c r="AB293" s="25">
        <f t="shared" si="4"/>
        <v>0.99893766688678964</v>
      </c>
    </row>
    <row r="294" spans="1:28" ht="31.5">
      <c r="A294" s="14" t="s">
        <v>14</v>
      </c>
      <c r="B294" s="10" t="s">
        <v>271</v>
      </c>
      <c r="C294" s="10" t="s">
        <v>15</v>
      </c>
      <c r="D294" s="10" t="s">
        <v>16</v>
      </c>
      <c r="E294" s="10" t="s">
        <v>11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 t="s">
        <v>11</v>
      </c>
      <c r="U294" s="10" t="s">
        <v>11</v>
      </c>
      <c r="V294" s="15" t="s">
        <v>11</v>
      </c>
      <c r="W294" s="15" t="s">
        <v>11</v>
      </c>
      <c r="X294" s="15" t="s">
        <v>11</v>
      </c>
      <c r="Y294" s="14" t="s">
        <v>14</v>
      </c>
      <c r="Z294" s="16">
        <v>3482.9</v>
      </c>
      <c r="AA294" s="16">
        <v>3479.2</v>
      </c>
      <c r="AB294" s="25">
        <f t="shared" si="4"/>
        <v>0.99893766688678964</v>
      </c>
    </row>
    <row r="295" spans="1:28" ht="15.75">
      <c r="A295" s="14" t="s">
        <v>37</v>
      </c>
      <c r="B295" s="10" t="s">
        <v>271</v>
      </c>
      <c r="C295" s="10" t="s">
        <v>15</v>
      </c>
      <c r="D295" s="10" t="s">
        <v>38</v>
      </c>
      <c r="E295" s="10" t="s">
        <v>11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 t="s">
        <v>11</v>
      </c>
      <c r="U295" s="10" t="s">
        <v>11</v>
      </c>
      <c r="V295" s="15" t="s">
        <v>11</v>
      </c>
      <c r="W295" s="15" t="s">
        <v>11</v>
      </c>
      <c r="X295" s="15" t="s">
        <v>11</v>
      </c>
      <c r="Y295" s="14" t="s">
        <v>37</v>
      </c>
      <c r="Z295" s="16">
        <v>3482.9</v>
      </c>
      <c r="AA295" s="16">
        <v>3479.2</v>
      </c>
      <c r="AB295" s="25">
        <f t="shared" si="4"/>
        <v>0.99893766688678964</v>
      </c>
    </row>
    <row r="296" spans="1:28" ht="31.5">
      <c r="A296" s="11" t="s">
        <v>272</v>
      </c>
      <c r="B296" s="12" t="s">
        <v>271</v>
      </c>
      <c r="C296" s="12" t="s">
        <v>15</v>
      </c>
      <c r="D296" s="12" t="s">
        <v>38</v>
      </c>
      <c r="E296" s="12" t="s">
        <v>273</v>
      </c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 t="s">
        <v>11</v>
      </c>
      <c r="U296" s="12" t="s">
        <v>11</v>
      </c>
      <c r="V296" s="13" t="s">
        <v>11</v>
      </c>
      <c r="W296" s="13" t="s">
        <v>11</v>
      </c>
      <c r="X296" s="13" t="s">
        <v>11</v>
      </c>
      <c r="Y296" s="11" t="s">
        <v>272</v>
      </c>
      <c r="Z296" s="17">
        <v>2659.4</v>
      </c>
      <c r="AA296" s="17">
        <v>2655.6</v>
      </c>
      <c r="AB296" s="26">
        <f t="shared" si="4"/>
        <v>0.99857110626457091</v>
      </c>
    </row>
    <row r="297" spans="1:28" ht="94.5">
      <c r="A297" s="18" t="s">
        <v>21</v>
      </c>
      <c r="B297" s="19" t="s">
        <v>271</v>
      </c>
      <c r="C297" s="19" t="s">
        <v>15</v>
      </c>
      <c r="D297" s="19" t="s">
        <v>38</v>
      </c>
      <c r="E297" s="19" t="s">
        <v>273</v>
      </c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 t="s">
        <v>22</v>
      </c>
      <c r="U297" s="19" t="s">
        <v>11</v>
      </c>
      <c r="V297" s="20" t="s">
        <v>11</v>
      </c>
      <c r="W297" s="20" t="s">
        <v>11</v>
      </c>
      <c r="X297" s="20" t="s">
        <v>11</v>
      </c>
      <c r="Y297" s="18" t="s">
        <v>21</v>
      </c>
      <c r="Z297" s="21">
        <v>2361.9</v>
      </c>
      <c r="AA297" s="21">
        <v>2361.9</v>
      </c>
      <c r="AB297" s="27">
        <f t="shared" si="4"/>
        <v>1</v>
      </c>
    </row>
    <row r="298" spans="1:28" ht="31.5">
      <c r="A298" s="18" t="s">
        <v>27</v>
      </c>
      <c r="B298" s="19" t="s">
        <v>271</v>
      </c>
      <c r="C298" s="19" t="s">
        <v>15</v>
      </c>
      <c r="D298" s="19" t="s">
        <v>38</v>
      </c>
      <c r="E298" s="19" t="s">
        <v>273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 t="s">
        <v>28</v>
      </c>
      <c r="U298" s="19" t="s">
        <v>11</v>
      </c>
      <c r="V298" s="20" t="s">
        <v>11</v>
      </c>
      <c r="W298" s="20" t="s">
        <v>11</v>
      </c>
      <c r="X298" s="20" t="s">
        <v>11</v>
      </c>
      <c r="Y298" s="18" t="s">
        <v>27</v>
      </c>
      <c r="Z298" s="21">
        <v>182.4</v>
      </c>
      <c r="AA298" s="21">
        <v>178.7</v>
      </c>
      <c r="AB298" s="27">
        <f t="shared" si="4"/>
        <v>0.97971491228070162</v>
      </c>
    </row>
    <row r="299" spans="1:28" ht="15.75">
      <c r="A299" s="18" t="s">
        <v>29</v>
      </c>
      <c r="B299" s="19" t="s">
        <v>271</v>
      </c>
      <c r="C299" s="19" t="s">
        <v>15</v>
      </c>
      <c r="D299" s="19" t="s">
        <v>38</v>
      </c>
      <c r="E299" s="19" t="s">
        <v>273</v>
      </c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 t="s">
        <v>30</v>
      </c>
      <c r="U299" s="19" t="s">
        <v>11</v>
      </c>
      <c r="V299" s="20" t="s">
        <v>11</v>
      </c>
      <c r="W299" s="20" t="s">
        <v>11</v>
      </c>
      <c r="X299" s="20" t="s">
        <v>11</v>
      </c>
      <c r="Y299" s="18" t="s">
        <v>29</v>
      </c>
      <c r="Z299" s="21">
        <v>115</v>
      </c>
      <c r="AA299" s="21">
        <v>115</v>
      </c>
      <c r="AB299" s="27">
        <f t="shared" si="4"/>
        <v>1</v>
      </c>
    </row>
    <row r="300" spans="1:28" ht="78.75">
      <c r="A300" s="11" t="s">
        <v>274</v>
      </c>
      <c r="B300" s="12" t="s">
        <v>271</v>
      </c>
      <c r="C300" s="12" t="s">
        <v>15</v>
      </c>
      <c r="D300" s="12" t="s">
        <v>38</v>
      </c>
      <c r="E300" s="12" t="s">
        <v>275</v>
      </c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 t="s">
        <v>11</v>
      </c>
      <c r="U300" s="12" t="s">
        <v>11</v>
      </c>
      <c r="V300" s="13" t="s">
        <v>11</v>
      </c>
      <c r="W300" s="13" t="s">
        <v>11</v>
      </c>
      <c r="X300" s="13" t="s">
        <v>11</v>
      </c>
      <c r="Y300" s="11" t="s">
        <v>274</v>
      </c>
      <c r="Z300" s="17">
        <v>382.5</v>
      </c>
      <c r="AA300" s="17">
        <v>382.5</v>
      </c>
      <c r="AB300" s="26">
        <f t="shared" si="4"/>
        <v>1</v>
      </c>
    </row>
    <row r="301" spans="1:28" ht="31.5">
      <c r="A301" s="18" t="s">
        <v>27</v>
      </c>
      <c r="B301" s="19" t="s">
        <v>271</v>
      </c>
      <c r="C301" s="19" t="s">
        <v>15</v>
      </c>
      <c r="D301" s="19" t="s">
        <v>38</v>
      </c>
      <c r="E301" s="19" t="s">
        <v>275</v>
      </c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 t="s">
        <v>28</v>
      </c>
      <c r="U301" s="19" t="s">
        <v>11</v>
      </c>
      <c r="V301" s="20" t="s">
        <v>11</v>
      </c>
      <c r="W301" s="20" t="s">
        <v>11</v>
      </c>
      <c r="X301" s="20" t="s">
        <v>11</v>
      </c>
      <c r="Y301" s="18" t="s">
        <v>27</v>
      </c>
      <c r="Z301" s="21">
        <v>382.5</v>
      </c>
      <c r="AA301" s="21">
        <v>382.5</v>
      </c>
      <c r="AB301" s="27">
        <f t="shared" si="4"/>
        <v>1</v>
      </c>
    </row>
    <row r="302" spans="1:28" ht="47.25">
      <c r="A302" s="11" t="s">
        <v>276</v>
      </c>
      <c r="B302" s="12" t="s">
        <v>271</v>
      </c>
      <c r="C302" s="12" t="s">
        <v>15</v>
      </c>
      <c r="D302" s="12" t="s">
        <v>38</v>
      </c>
      <c r="E302" s="12" t="s">
        <v>277</v>
      </c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 t="s">
        <v>11</v>
      </c>
      <c r="U302" s="12" t="s">
        <v>11</v>
      </c>
      <c r="V302" s="13" t="s">
        <v>11</v>
      </c>
      <c r="W302" s="13" t="s">
        <v>11</v>
      </c>
      <c r="X302" s="13" t="s">
        <v>11</v>
      </c>
      <c r="Y302" s="11" t="s">
        <v>276</v>
      </c>
      <c r="Z302" s="17">
        <v>348.4</v>
      </c>
      <c r="AA302" s="17">
        <v>348.4</v>
      </c>
      <c r="AB302" s="26">
        <f t="shared" si="4"/>
        <v>1</v>
      </c>
    </row>
    <row r="303" spans="1:28" ht="31.5">
      <c r="A303" s="18" t="s">
        <v>27</v>
      </c>
      <c r="B303" s="19" t="s">
        <v>271</v>
      </c>
      <c r="C303" s="19" t="s">
        <v>15</v>
      </c>
      <c r="D303" s="19" t="s">
        <v>38</v>
      </c>
      <c r="E303" s="19" t="s">
        <v>277</v>
      </c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 t="s">
        <v>28</v>
      </c>
      <c r="U303" s="19" t="s">
        <v>11</v>
      </c>
      <c r="V303" s="20" t="s">
        <v>11</v>
      </c>
      <c r="W303" s="20" t="s">
        <v>11</v>
      </c>
      <c r="X303" s="20" t="s">
        <v>11</v>
      </c>
      <c r="Y303" s="18" t="s">
        <v>27</v>
      </c>
      <c r="Z303" s="21">
        <v>348.4</v>
      </c>
      <c r="AA303" s="21">
        <v>348.4</v>
      </c>
      <c r="AB303" s="27">
        <f t="shared" si="4"/>
        <v>1</v>
      </c>
    </row>
    <row r="304" spans="1:28" ht="31.5">
      <c r="A304" s="11" t="s">
        <v>278</v>
      </c>
      <c r="B304" s="12" t="s">
        <v>271</v>
      </c>
      <c r="C304" s="12" t="s">
        <v>15</v>
      </c>
      <c r="D304" s="12" t="s">
        <v>38</v>
      </c>
      <c r="E304" s="12" t="s">
        <v>279</v>
      </c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 t="s">
        <v>11</v>
      </c>
      <c r="U304" s="12" t="s">
        <v>11</v>
      </c>
      <c r="V304" s="13" t="s">
        <v>11</v>
      </c>
      <c r="W304" s="13" t="s">
        <v>11</v>
      </c>
      <c r="X304" s="13" t="s">
        <v>11</v>
      </c>
      <c r="Y304" s="11" t="s">
        <v>278</v>
      </c>
      <c r="Z304" s="17">
        <v>92.6</v>
      </c>
      <c r="AA304" s="17">
        <v>92.6</v>
      </c>
      <c r="AB304" s="26">
        <f t="shared" si="4"/>
        <v>1</v>
      </c>
    </row>
    <row r="305" spans="1:28" ht="31.5">
      <c r="A305" s="18" t="s">
        <v>27</v>
      </c>
      <c r="B305" s="19" t="s">
        <v>271</v>
      </c>
      <c r="C305" s="19" t="s">
        <v>15</v>
      </c>
      <c r="D305" s="19" t="s">
        <v>38</v>
      </c>
      <c r="E305" s="19" t="s">
        <v>279</v>
      </c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 t="s">
        <v>28</v>
      </c>
      <c r="U305" s="19" t="s">
        <v>11</v>
      </c>
      <c r="V305" s="20" t="s">
        <v>11</v>
      </c>
      <c r="W305" s="20" t="s">
        <v>11</v>
      </c>
      <c r="X305" s="20" t="s">
        <v>11</v>
      </c>
      <c r="Y305" s="18" t="s">
        <v>27</v>
      </c>
      <c r="Z305" s="21">
        <v>92.6</v>
      </c>
      <c r="AA305" s="21">
        <v>92.6</v>
      </c>
      <c r="AB305" s="27">
        <f t="shared" si="4"/>
        <v>1</v>
      </c>
    </row>
    <row r="306" spans="1:28" ht="15.75">
      <c r="A306" s="23" t="s">
        <v>280</v>
      </c>
      <c r="B306" s="10" t="s">
        <v>11</v>
      </c>
      <c r="C306" s="10" t="s">
        <v>11</v>
      </c>
      <c r="D306" s="10" t="s">
        <v>11</v>
      </c>
      <c r="E306" s="10" t="s">
        <v>11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 t="s">
        <v>11</v>
      </c>
      <c r="U306" s="10" t="s">
        <v>11</v>
      </c>
      <c r="V306" s="15" t="s">
        <v>11</v>
      </c>
      <c r="W306" s="15" t="s">
        <v>11</v>
      </c>
      <c r="X306" s="15" t="s">
        <v>11</v>
      </c>
      <c r="Y306" s="23" t="s">
        <v>280</v>
      </c>
      <c r="Z306" s="16">
        <f t="shared" ref="Z306" si="5">Z12+Z131+Z161+Z170+Z240+Z293</f>
        <v>516970.90000000008</v>
      </c>
      <c r="AA306" s="16">
        <f>AA12+AA131+AA161+AA170+AA240+AA293+0.1</f>
        <v>493366.2</v>
      </c>
      <c r="AB306" s="25">
        <f t="shared" si="4"/>
        <v>0.95434037002856431</v>
      </c>
    </row>
  </sheetData>
  <mergeCells count="15">
    <mergeCell ref="AB9:AB10"/>
    <mergeCell ref="A6:AA6"/>
    <mergeCell ref="B9:B10"/>
    <mergeCell ref="C9:C10"/>
    <mergeCell ref="D9:D10"/>
    <mergeCell ref="E9:S10"/>
    <mergeCell ref="T9:T10"/>
    <mergeCell ref="A9:A10"/>
    <mergeCell ref="Y9:Y10"/>
    <mergeCell ref="Z9:Z10"/>
    <mergeCell ref="U9:U10"/>
    <mergeCell ref="V9:V10"/>
    <mergeCell ref="W9:W10"/>
    <mergeCell ref="X9:X10"/>
    <mergeCell ref="AA9:AA10"/>
  </mergeCells>
  <pageMargins left="1.1811023622047245" right="0.39370078740157483" top="0.78740157480314965" bottom="0.78740157480314965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UserXP</cp:lastModifiedBy>
  <cp:lastPrinted>2016-04-25T23:28:08Z</cp:lastPrinted>
  <dcterms:created xsi:type="dcterms:W3CDTF">2006-02-07T16:01:49Z</dcterms:created>
  <dcterms:modified xsi:type="dcterms:W3CDTF">2016-06-02T00:38:53Z</dcterms:modified>
</cp:coreProperties>
</file>